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D:\Loddo Francesca\00 GAL 2023-2027\SRG06 interevento B\Determina approvazione procedure\SRG06_B - docc per Determina\SRG06_B - docc per Determina\SRG06_B - DS - Allegati 29.06.2026\"/>
    </mc:Choice>
  </mc:AlternateContent>
  <xr:revisionPtr revIDLastSave="0" documentId="13_ncr:1_{1C5B5901-22AA-4548-89A4-BB5444BEEC0A}" xr6:coauthVersionLast="47" xr6:coauthVersionMax="47" xr10:uidLastSave="{00000000-0000-0000-0000-000000000000}"/>
  <bookViews>
    <workbookView xWindow="28680" yWindow="-120" windowWidth="38640" windowHeight="21120" tabRatio="734" activeTab="5" xr2:uid="{00000000-000D-0000-FFFF-FFFF00000000}"/>
  </bookViews>
  <sheets>
    <sheet name="SINTESI" sheetId="8" r:id="rId1"/>
    <sheet name="PERSONALE" sheetId="1" r:id="rId2"/>
    <sheet name="es compilazione Direttore" sheetId="20" r:id="rId3"/>
    <sheet name="es compilazione RAF" sheetId="26" r:id="rId4"/>
    <sheet name="es compilazione Animatore" sheetId="27" r:id="rId5"/>
    <sheet name="es compilazione Altre figure" sheetId="28" r:id="rId6"/>
    <sheet name=" Costo orario dipendente" sheetId="15" r:id="rId7"/>
    <sheet name="costi residui ammissibili " sheetId="25" r:id="rId8"/>
  </sheets>
  <definedNames>
    <definedName name="_xlnm.Print_Area" localSheetId="6">' Costo orario dipendente'!$A$1:$E$56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1" i="1" l="1"/>
  <c r="T21" i="1"/>
  <c r="R21" i="1"/>
  <c r="Q21" i="1"/>
  <c r="O21" i="1"/>
  <c r="N21" i="1"/>
  <c r="L21" i="1"/>
  <c r="T20" i="1"/>
  <c r="Q20" i="1"/>
  <c r="T19" i="1"/>
  <c r="Q19" i="1"/>
  <c r="N19" i="1"/>
  <c r="N20" i="1"/>
  <c r="D21" i="8"/>
  <c r="C21" i="8"/>
  <c r="E37" i="28"/>
  <c r="O56" i="28"/>
  <c r="M56" i="28"/>
  <c r="K56" i="28"/>
  <c r="H56" i="28"/>
  <c r="I56" i="28" s="1"/>
  <c r="D50" i="28"/>
  <c r="E48" i="28"/>
  <c r="E37" i="27"/>
  <c r="H56" i="27"/>
  <c r="K21" i="1" s="1"/>
  <c r="D50" i="27"/>
  <c r="G44" i="26"/>
  <c r="H44" i="26" s="1"/>
  <c r="E44" i="26" s="1"/>
  <c r="U20" i="1" s="1"/>
  <c r="E37" i="26"/>
  <c r="H56" i="26"/>
  <c r="K20" i="1" s="1"/>
  <c r="D50" i="26"/>
  <c r="L20" i="1" l="1"/>
  <c r="O20" i="1"/>
  <c r="R20" i="1"/>
  <c r="O56" i="27"/>
  <c r="M56" i="27"/>
  <c r="K56" i="27"/>
  <c r="E48" i="27"/>
  <c r="I56" i="27"/>
  <c r="O56" i="26"/>
  <c r="M56" i="26"/>
  <c r="K56" i="26"/>
  <c r="E48" i="26"/>
  <c r="I56" i="26"/>
  <c r="V21" i="1" l="1"/>
  <c r="U19" i="1"/>
  <c r="V19" i="1" s="1"/>
  <c r="R19" i="1"/>
  <c r="O19" i="1"/>
  <c r="O57" i="20"/>
  <c r="M57" i="20"/>
  <c r="K57" i="20"/>
  <c r="L19" i="1"/>
  <c r="E49" i="20"/>
  <c r="H57" i="20"/>
  <c r="K19" i="1" s="1"/>
  <c r="D51" i="20"/>
  <c r="E38" i="20"/>
  <c r="P19" i="1" l="1"/>
  <c r="M21" i="1"/>
  <c r="S19" i="1"/>
  <c r="M20" i="1"/>
  <c r="M19" i="1"/>
  <c r="V20" i="1"/>
  <c r="S20" i="1"/>
  <c r="P20" i="1"/>
  <c r="S21" i="1"/>
  <c r="P21" i="1"/>
  <c r="I57" i="20"/>
  <c r="E217" i="15" l="1"/>
  <c r="D217" i="15"/>
  <c r="E216" i="15"/>
  <c r="C215" i="15"/>
  <c r="E214" i="15"/>
  <c r="D214" i="15"/>
  <c r="E36" i="15" s="1"/>
  <c r="E45" i="15" s="1"/>
  <c r="E213" i="15"/>
  <c r="B32" i="15" s="1"/>
  <c r="E212" i="15"/>
  <c r="D212" i="15"/>
  <c r="E31" i="15"/>
  <c r="B22" i="15"/>
  <c r="B35" i="15" l="1"/>
  <c r="B54" i="15"/>
  <c r="E39" i="15"/>
  <c r="E38" i="15"/>
  <c r="E41" i="15" s="1"/>
  <c r="E47" i="15" s="1"/>
  <c r="E56" i="15" s="1"/>
  <c r="B40" i="15"/>
  <c r="E43" i="15"/>
  <c r="P23" i="1" l="1"/>
  <c r="F21" i="8" s="1"/>
  <c r="F22" i="8" s="1"/>
  <c r="S23" i="1"/>
  <c r="G21" i="8" s="1"/>
  <c r="G22" i="8" s="1"/>
  <c r="V23" i="1"/>
  <c r="H21" i="8" s="1"/>
  <c r="H22" i="8" s="1"/>
  <c r="M23" i="1"/>
  <c r="E21" i="8" s="1"/>
  <c r="E22" i="8" s="1"/>
  <c r="I21" i="8" l="1"/>
  <c r="I22" i="8" s="1"/>
  <c r="E23" i="8"/>
  <c r="G23" i="8"/>
  <c r="H23" i="8"/>
  <c r="F23" i="8"/>
  <c r="I23" i="8" l="1"/>
</calcChain>
</file>

<file path=xl/sharedStrings.xml><?xml version="1.0" encoding="utf-8"?>
<sst xmlns="http://schemas.openxmlformats.org/spreadsheetml/2006/main" count="434" uniqueCount="175">
  <si>
    <t>Anno 2026</t>
  </si>
  <si>
    <t>Anno 2027</t>
  </si>
  <si>
    <t>Anno 2028</t>
  </si>
  <si>
    <t>Anno 2029</t>
  </si>
  <si>
    <t>Costo annuo</t>
  </si>
  <si>
    <t>Direttore</t>
  </si>
  <si>
    <t>RAF</t>
  </si>
  <si>
    <t>Totale</t>
  </si>
  <si>
    <r>
      <rPr>
        <b/>
        <sz val="11"/>
        <color theme="1"/>
        <rFont val="Calibri"/>
        <family val="2"/>
        <scheme val="minor"/>
      </rPr>
      <t>Personale in organico</t>
    </r>
    <r>
      <rPr>
        <sz val="11"/>
        <color theme="1"/>
        <rFont val="Calibri"/>
        <family val="2"/>
        <scheme val="minor"/>
      </rPr>
      <t xml:space="preserve"> </t>
    </r>
  </si>
  <si>
    <t>Tipo contratto</t>
  </si>
  <si>
    <t>Tot SSL</t>
  </si>
  <si>
    <t>Rchiesta in DDS</t>
  </si>
  <si>
    <t>Indicare la tipologia di contratto</t>
  </si>
  <si>
    <t>ANNO</t>
  </si>
  <si>
    <t>QUADRO DI SINTESI DELLE SPESE</t>
  </si>
  <si>
    <t>TOT</t>
  </si>
  <si>
    <t>SOTTO INTERVENTO</t>
  </si>
  <si>
    <t>DIRETTORE</t>
  </si>
  <si>
    <t>Qualifica/ruolo</t>
  </si>
  <si>
    <t xml:space="preserve"> Costo totale annuo da contratto</t>
  </si>
  <si>
    <r>
      <rPr>
        <b/>
        <sz val="12"/>
        <color theme="1"/>
        <rFont val="Calibri"/>
        <family val="2"/>
        <scheme val="minor"/>
      </rPr>
      <t>Costi del personale della struttura del GAL</t>
    </r>
    <r>
      <rPr>
        <b/>
        <sz val="11"/>
        <color theme="1"/>
        <rFont val="Calibri"/>
        <family val="2"/>
        <scheme val="minor"/>
      </rPr>
      <t xml:space="preserve"> 
</t>
    </r>
    <r>
      <rPr>
        <sz val="11"/>
        <color theme="1"/>
        <rFont val="Calibri"/>
        <family val="2"/>
        <scheme val="minor"/>
      </rPr>
      <t>(personale subordinato e parasubordinato e dei professionisti)</t>
    </r>
    <r>
      <rPr>
        <b/>
        <sz val="11"/>
        <color theme="1"/>
        <rFont val="Calibri"/>
        <family val="2"/>
        <scheme val="minor"/>
      </rPr>
      <t xml:space="preserve">
</t>
    </r>
  </si>
  <si>
    <t>Costi</t>
  </si>
  <si>
    <t>Costo ora/GG</t>
  </si>
  <si>
    <t>PIANO DEI FABBISOGNI DEL PERSONALE DEL GAL ____________</t>
  </si>
  <si>
    <r>
      <t xml:space="preserve">altre figure </t>
    </r>
    <r>
      <rPr>
        <sz val="11"/>
        <color theme="1"/>
        <rFont val="Calibri"/>
        <family val="2"/>
        <scheme val="minor"/>
      </rPr>
      <t>(aggiungere una riga per ogni figura presente o prevista)</t>
    </r>
  </si>
  <si>
    <t>N.ro ore/anno</t>
  </si>
  <si>
    <t>SOTTO INTERVENTO SRG06/B</t>
  </si>
  <si>
    <r>
      <rPr>
        <b/>
        <sz val="11"/>
        <color theme="1"/>
        <rFont val="Calibri"/>
        <family val="2"/>
        <scheme val="minor"/>
      </rPr>
      <t xml:space="preserve">CSR SARDEGNA 2023-2027  </t>
    </r>
    <r>
      <rPr>
        <sz val="11"/>
        <color theme="1"/>
        <rFont val="Calibri"/>
        <family val="2"/>
        <scheme val="minor"/>
      </rPr>
      <t xml:space="preserve">
Sottointervento SRG06/B - "Gestione e animazione delle Strategie di Sviluppo Lo cale“</t>
    </r>
  </si>
  <si>
    <t>N.ro GG ore/anno per SRG06/B</t>
  </si>
  <si>
    <r>
      <t xml:space="preserve"> costi residui ammissibili 
</t>
    </r>
    <r>
      <rPr>
        <sz val="12"/>
        <color theme="1"/>
        <rFont val="Calibri"/>
        <family val="2"/>
        <scheme val="minor"/>
      </rPr>
      <t>(l’art. 56, paragrafo 1 del Regolamento (UE) 2021/1060)</t>
    </r>
  </si>
  <si>
    <t>subordinato</t>
  </si>
  <si>
    <t>non subordinato</t>
  </si>
  <si>
    <r>
      <t xml:space="preserve">CSR SARDEGNA 2023-2027  
</t>
    </r>
    <r>
      <rPr>
        <sz val="12"/>
        <color theme="1"/>
        <rFont val="Calibri"/>
        <family val="2"/>
        <scheme val="minor"/>
      </rPr>
      <t>Sottointervento SRG06/B - "Gestione e animazione delle Strategie di Sviluppo Lo cale"</t>
    </r>
  </si>
  <si>
    <t>Costo Orario stimato da prospetto ex ante</t>
  </si>
  <si>
    <t>Prospetto di calcolo del costo orario “ex ante” del personale dipendente</t>
  </si>
  <si>
    <t>Anno di riferimento</t>
  </si>
  <si>
    <t>.</t>
  </si>
  <si>
    <t>Beneficiario</t>
  </si>
  <si>
    <t>Dipendente Sig./Sig.ra</t>
  </si>
  <si>
    <t>(Cognome)</t>
  </si>
  <si>
    <t>(Nome)</t>
  </si>
  <si>
    <t>Descrizione</t>
  </si>
  <si>
    <t>Modalità di calcolo</t>
  </si>
  <si>
    <t>i</t>
  </si>
  <si>
    <t>CCNL applicato</t>
  </si>
  <si>
    <t>ii.a</t>
  </si>
  <si>
    <t>Tipologia contrattuale</t>
  </si>
  <si>
    <t>(tempo indeterminato, a termine, apprendistato)</t>
  </si>
  <si>
    <t>ii.b</t>
  </si>
  <si>
    <t>Tipologia rapporto</t>
  </si>
  <si>
    <t>(full-time, part-time, ecc.)</t>
  </si>
  <si>
    <t>iii</t>
  </si>
  <si>
    <t>Area funzionale</t>
  </si>
  <si>
    <t>(1=direzione; 2=progettazione/valutazione; 3=erogazione; 4=amministrazione)</t>
  </si>
  <si>
    <t>iv</t>
  </si>
  <si>
    <t>Data assunzione</t>
  </si>
  <si>
    <t>v</t>
  </si>
  <si>
    <t>Livello</t>
  </si>
  <si>
    <t>CCNL Commercio</t>
  </si>
  <si>
    <t>(indicare Art. e CCNL di riferimento)</t>
  </si>
  <si>
    <t>A.1</t>
  </si>
  <si>
    <t>Paga base</t>
  </si>
  <si>
    <t>A.2</t>
  </si>
  <si>
    <t>Contingenza</t>
  </si>
  <si>
    <t>A.3</t>
  </si>
  <si>
    <t>Scatti di anzianità</t>
  </si>
  <si>
    <t>A.4</t>
  </si>
  <si>
    <t>Elemento di maggiorazione</t>
  </si>
  <si>
    <t>Per le voci non presenti riportare 0,00</t>
  </si>
  <si>
    <t>A.5</t>
  </si>
  <si>
    <t>Elemento aggiuntivo</t>
  </si>
  <si>
    <t>A.6</t>
  </si>
  <si>
    <t>Superminimo</t>
  </si>
  <si>
    <t>A.7</t>
  </si>
  <si>
    <t>Indennità di mensa</t>
  </si>
  <si>
    <t>A.8</t>
  </si>
  <si>
    <t>Indennità varie</t>
  </si>
  <si>
    <t>A</t>
  </si>
  <si>
    <t>Totale retribuzione MENSILE</t>
  </si>
  <si>
    <t>B</t>
  </si>
  <si>
    <t>Mensilità retribuite</t>
  </si>
  <si>
    <t>(n. mesi)</t>
  </si>
  <si>
    <t>C=AxB</t>
  </si>
  <si>
    <t>Retribuzione annua</t>
  </si>
  <si>
    <t>D.1</t>
  </si>
  <si>
    <t>INPS carico Azienda</t>
  </si>
  <si>
    <t>Retribuzione annua x</t>
  </si>
  <si>
    <t>D.2</t>
  </si>
  <si>
    <t>INAIL  carico Azienda</t>
  </si>
  <si>
    <t>D</t>
  </si>
  <si>
    <t>TOTALE ONERI CONTRIBUTIVI</t>
  </si>
  <si>
    <t>E</t>
  </si>
  <si>
    <t>Trattamento di fine rapporto (TFR)</t>
  </si>
  <si>
    <t>(C : 13,5) - (C x 0,5%)</t>
  </si>
  <si>
    <t>F</t>
  </si>
  <si>
    <r>
      <t>IRAP</t>
    </r>
    <r>
      <rPr>
        <b/>
        <sz val="12"/>
        <color rgb="FFFF0000"/>
        <rFont val="Arial Narrow"/>
        <family val="2"/>
      </rPr>
      <t xml:space="preserve"> </t>
    </r>
  </si>
  <si>
    <t>(C) x</t>
  </si>
  <si>
    <t>G</t>
  </si>
  <si>
    <t>TOTALE COSTO AZIENDA ANNUO</t>
  </si>
  <si>
    <t xml:space="preserve"> = C+D+E+F</t>
  </si>
  <si>
    <t>Orario di lavoro convenzionale annuo</t>
  </si>
  <si>
    <t>Ferie</t>
  </si>
  <si>
    <t>Festività soppresse</t>
  </si>
  <si>
    <t>H</t>
  </si>
  <si>
    <t>TOTALE ORE ANNO</t>
  </si>
  <si>
    <t>(n. ore anno)</t>
  </si>
  <si>
    <t>I</t>
  </si>
  <si>
    <t>COSTO ORARIO EX ANTE</t>
  </si>
  <si>
    <t xml:space="preserve"> = G : H</t>
  </si>
  <si>
    <t>consulenza</t>
  </si>
  <si>
    <t>Costo annuo per SRG06/B</t>
  </si>
  <si>
    <t>Animatore polifunzionale</t>
  </si>
  <si>
    <t>tipologia di rapporto</t>
  </si>
  <si>
    <t>dirigente CCNL Commercio</t>
  </si>
  <si>
    <t>tempo parziale (ore/anno)</t>
  </si>
  <si>
    <t>si</t>
  </si>
  <si>
    <t>Ore/Anno</t>
  </si>
  <si>
    <t>giornate/Anno</t>
  </si>
  <si>
    <t>Funzione da tabella FSE*</t>
  </si>
  <si>
    <t>Fascia da tabella FSE *</t>
  </si>
  <si>
    <t>* Vademecum per l’operatore – PR SARDEGNA FSE+ 2021-2027</t>
  </si>
  <si>
    <t>Costo orario Totale</t>
  </si>
  <si>
    <t>Iva (22%)</t>
  </si>
  <si>
    <t>Stima del fabbisogno per SRG06/B</t>
  </si>
  <si>
    <t>tempo parziale per  altri Fondi (ore/anno)</t>
  </si>
  <si>
    <t>totale ore da contratto</t>
  </si>
  <si>
    <r>
      <t xml:space="preserve">Costo giornaliero da contratto </t>
    </r>
    <r>
      <rPr>
        <i/>
        <sz val="11"/>
        <color theme="1"/>
        <rFont val="Calibri"/>
        <family val="2"/>
        <scheme val="minor"/>
      </rPr>
      <t>( Costo da contratto / n. giornate previste. E'obbligatorio  indicarlo nel caso di consulenti in organico )</t>
    </r>
  </si>
  <si>
    <t xml:space="preserve">n. ore/8 </t>
  </si>
  <si>
    <t>Costo orario 
(entro i limiti della tabella FSE *)</t>
  </si>
  <si>
    <r>
      <t xml:space="preserve">tempo pieno </t>
    </r>
    <r>
      <rPr>
        <b/>
        <sz val="10"/>
        <color theme="1"/>
        <rFont val="Calibri"/>
        <family val="2"/>
        <scheme val="minor"/>
      </rPr>
      <t>(1720 h/anno)</t>
    </r>
    <r>
      <rPr>
        <b/>
        <sz val="11"/>
        <color theme="1"/>
        <rFont val="Calibri"/>
        <family val="2"/>
        <scheme val="minor"/>
      </rPr>
      <t xml:space="preserve">
 (SI/NO)</t>
    </r>
  </si>
  <si>
    <t>Profilo professionale</t>
  </si>
  <si>
    <t xml:space="preserve">subordinato </t>
  </si>
  <si>
    <t>x</t>
  </si>
  <si>
    <t>(Indicare tra: subordinato, non subordinato)</t>
  </si>
  <si>
    <t>N.ro ore /anno</t>
  </si>
  <si>
    <t>N.ro ore/anno per SRG06/B</t>
  </si>
  <si>
    <t>Costo ora</t>
  </si>
  <si>
    <t>Consulenti ed esperti per attività di monitoraggio e rendicontazione</t>
  </si>
  <si>
    <r>
      <t xml:space="preserve">Cassa previdenziale 
</t>
    </r>
    <r>
      <rPr>
        <sz val="10"/>
        <color theme="1"/>
        <rFont val="Calibri"/>
        <family val="2"/>
        <scheme val="minor"/>
      </rPr>
      <t>(esempio al 4% -
adeguare se necessario)</t>
    </r>
  </si>
  <si>
    <t xml:space="preserve">200 ore verranno dedicate  al FSE </t>
  </si>
  <si>
    <t>Subordinato</t>
  </si>
  <si>
    <t xml:space="preserve">Costo giornaliero stimato da prospetto </t>
  </si>
  <si>
    <t xml:space="preserve">300 ore verranno dedicate  al FSE </t>
  </si>
  <si>
    <t>250 ore verranno dedicate  al FSE  e 270 ore al FEAMP</t>
  </si>
  <si>
    <t>200 ore verranno dedicate  al FSE e 220 ore al FEAMP</t>
  </si>
  <si>
    <t>300 ore verranno dedicate  al FSE e 420 ore al FEAMP</t>
  </si>
  <si>
    <t>I livello CCNL Commercio</t>
  </si>
  <si>
    <t xml:space="preserve">520 ore verranno dedicate  al FSE </t>
  </si>
  <si>
    <t xml:space="preserve">5200 ore verranno dedicate  al FSE </t>
  </si>
  <si>
    <t xml:space="preserve">420 ore verranno dedicate  al FSE </t>
  </si>
  <si>
    <t xml:space="preserve">720 ore verranno dedicate  al FSE </t>
  </si>
  <si>
    <r>
      <t xml:space="preserve">Costi diretti del personale 
</t>
    </r>
    <r>
      <rPr>
        <sz val="11"/>
        <color theme="1"/>
        <rFont val="Calibri"/>
        <family val="2"/>
        <scheme val="minor"/>
      </rPr>
      <t>(subordinato e non subordinato)</t>
    </r>
  </si>
  <si>
    <r>
      <rPr>
        <b/>
        <sz val="11"/>
        <color theme="1"/>
        <rFont val="Calibri"/>
        <family val="2"/>
        <scheme val="minor"/>
      </rPr>
      <t>Esempio di compilazione per la figura dell'Animatore polifunzionale.</t>
    </r>
    <r>
      <rPr>
        <sz val="11"/>
        <color theme="1"/>
        <rFont val="Calibri"/>
        <family val="2"/>
        <scheme val="minor"/>
      </rPr>
      <t xml:space="preserve">
Si ipotizza che l'animatore sia inquadrato come dipendente e che sia stato già eseguito il calcolo del costo orario nella scheda Excel “Costo orario” che corrisponde a € 27,95. 
</t>
    </r>
    <r>
      <rPr>
        <b/>
        <sz val="11"/>
        <color theme="1"/>
        <rFont val="Calibri"/>
        <family val="2"/>
        <scheme val="minor"/>
      </rPr>
      <t>Compilare inserendo i dati del contratto esistente o previsto.</t>
    </r>
  </si>
  <si>
    <r>
      <rPr>
        <b/>
        <sz val="11"/>
        <color theme="1"/>
        <rFont val="Calibri"/>
        <family val="2"/>
        <scheme val="minor"/>
      </rPr>
      <t>Esempio di compilazione per la figura del RAF.</t>
    </r>
    <r>
      <rPr>
        <sz val="11"/>
        <color theme="1"/>
        <rFont val="Calibri"/>
        <family val="2"/>
        <scheme val="minor"/>
      </rPr>
      <t xml:space="preserve">
Si ipotizza che il RAF sia inquadrato come consulente e che costo orario applicato sia quello della Tabella FSE per la figura "Consulenti ed esperti per attività di monitoraggio e rendicontazione" di fascia B che corrisponde a € 30,00. 
</t>
    </r>
    <r>
      <rPr>
        <b/>
        <sz val="11"/>
        <color theme="1"/>
        <rFont val="Calibri"/>
        <family val="2"/>
        <scheme val="minor"/>
      </rPr>
      <t>Compilare inserendo i dati del contratto esistente o previsto.</t>
    </r>
  </si>
  <si>
    <r>
      <rPr>
        <b/>
        <sz val="11"/>
        <color theme="1"/>
        <rFont val="Calibri"/>
        <family val="2"/>
        <scheme val="minor"/>
      </rPr>
      <t>Esempio di compilazione per la figura del direttore.</t>
    </r>
    <r>
      <rPr>
        <sz val="11"/>
        <color theme="1"/>
        <rFont val="Calibri"/>
        <family val="2"/>
        <scheme val="minor"/>
      </rPr>
      <t xml:space="preserve">
Si ipotizza che il direttore sia inquadrato come dipendente e che sia stato già eseguito il calcolo del costo orario nella scheda Excel “Costo orario” che corrisponde a € 46,69.
</t>
    </r>
    <r>
      <rPr>
        <b/>
        <sz val="11"/>
        <color theme="1"/>
        <rFont val="Calibri"/>
        <family val="2"/>
        <scheme val="minor"/>
      </rPr>
      <t>Compilare inserendo i dati del contratto esistente o previsto.</t>
    </r>
  </si>
  <si>
    <r>
      <t xml:space="preserve">Costo Orario stimato da prospetto ex ante 
</t>
    </r>
    <r>
      <rPr>
        <sz val="10"/>
        <color theme="1"/>
        <rFont val="Calibri"/>
        <family val="2"/>
        <scheme val="minor"/>
      </rPr>
      <t>(ottenuto compilando la scheda "Costo orario dipendente”)</t>
    </r>
  </si>
  <si>
    <r>
      <rPr>
        <b/>
        <sz val="11"/>
        <color theme="1"/>
        <rFont val="Calibri"/>
        <family val="2"/>
        <scheme val="minor"/>
      </rPr>
      <t>1.</t>
    </r>
    <r>
      <rPr>
        <sz val="11"/>
        <color theme="1"/>
        <rFont val="Calibri"/>
        <family val="2"/>
        <scheme val="minor"/>
      </rPr>
      <t xml:space="preserve">	Compilare una scheda per ogni figura aggiuntiva prevista nella SSL.
</t>
    </r>
    <r>
      <rPr>
        <b/>
        <sz val="11"/>
        <color theme="1"/>
        <rFont val="Calibri"/>
        <family val="2"/>
        <scheme val="minor"/>
      </rPr>
      <t>2.</t>
    </r>
    <r>
      <rPr>
        <sz val="11"/>
        <color theme="1"/>
        <rFont val="Calibri"/>
        <family val="2"/>
        <scheme val="minor"/>
      </rPr>
      <t xml:space="preserve">	Collegare i dati alla scheda “PERSONALE”</t>
    </r>
  </si>
  <si>
    <r>
      <rPr>
        <b/>
        <sz val="11"/>
        <color theme="1"/>
        <rFont val="Calibri"/>
        <family val="2"/>
        <scheme val="minor"/>
      </rPr>
      <t xml:space="preserve">CSR SARDEGNA 2023-2027 </t>
    </r>
    <r>
      <rPr>
        <sz val="11"/>
        <color theme="1"/>
        <rFont val="Calibri"/>
        <family val="2"/>
        <scheme val="minor"/>
      </rPr>
      <t xml:space="preserve"> 
Sottointervento SRG06/B - "Gestione e animazione delle Strategie di Sviluppo Lo cale“</t>
    </r>
  </si>
  <si>
    <t>Anno 2025</t>
  </si>
  <si>
    <r>
      <t xml:space="preserve">Consulenze specialistiche e professionali dirette 
</t>
    </r>
    <r>
      <rPr>
        <i/>
        <sz val="10"/>
        <color theme="1"/>
        <rFont val="Calibri"/>
        <family val="2"/>
        <scheme val="minor"/>
      </rPr>
      <t>(inserire una riga per ogni consulenza prevista)</t>
    </r>
    <r>
      <rPr>
        <b/>
        <sz val="11"/>
        <color theme="1"/>
        <rFont val="Calibri"/>
        <family val="2"/>
        <scheme val="minor"/>
      </rPr>
      <t xml:space="preserve">
</t>
    </r>
  </si>
  <si>
    <t>Anno 2024</t>
  </si>
  <si>
    <t>ore eventualmente  dedicate ad altri Fondi</t>
  </si>
  <si>
    <t>no</t>
  </si>
  <si>
    <t xml:space="preserve">400 ore verranno dedicate  al FSE </t>
  </si>
  <si>
    <t>SOTTO INTERVENTO
(i costi ammissibili sono quelli indicati n paragrafo 5.2 del manuale SRG06/B)</t>
  </si>
  <si>
    <t>-------</t>
  </si>
  <si>
    <t>Spese per fidejussione</t>
  </si>
  <si>
    <t>X</t>
  </si>
  <si>
    <t xml:space="preserve"> COSTI RESIDUI PREVISTI</t>
  </si>
  <si>
    <t>Costo Orario stimato ex ante</t>
  </si>
  <si>
    <t>Costo Orario stimato  ex ante</t>
  </si>
  <si>
    <t>Indicare le ore dedicate ad altri Fondi UE: p.e.: 250 ore verranno dedicate  al FSE  e 270 ore al FEAMP</t>
  </si>
  <si>
    <t xml:space="preserve"> subordinato</t>
  </si>
  <si>
    <t>LEADER - Development led by local communities</t>
  </si>
  <si>
    <t xml:space="preserve">                                                          LEADER - Development led by local communities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</si>
</sst>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_-&quot;€&quot;* #,##0_-;\-&quot;€&quot;* #,##0_-;_-&quot;€&quot;* &quot;-&quot;_-;_-@_-"/>
    <numFmt numFmtId="166" formatCode="#,##0_ ;\-#,##0\ "/>
    <numFmt numFmtId="167" formatCode="_-* #,##0.00\ [$€-410]_-;\-* #,##0.00\ [$€-410]_-;_-* &quot;-&quot;??\ [$€-410]_-;_-@_-"/>
    <numFmt numFmtId="168" formatCode="#,##0.00\ &quot;€&quot;"/>
    <numFmt numFmtId="169" formatCode="#,##0.00\ [$€-410]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Geneva"/>
    </font>
    <font>
      <sz val="10"/>
      <name val="Arial Narrow"/>
      <family val="2"/>
    </font>
    <font>
      <b/>
      <sz val="16"/>
      <name val="Arial Narrow"/>
      <family val="2"/>
    </font>
    <font>
      <b/>
      <sz val="16"/>
      <name val="Arial Narrow"/>
      <family val="2"/>
    </font>
    <font>
      <i/>
      <sz val="11"/>
      <name val="Arial Narrow"/>
      <family val="2"/>
    </font>
    <font>
      <i/>
      <sz val="12"/>
      <name val="Arial Narrow"/>
      <family val="2"/>
    </font>
    <font>
      <b/>
      <sz val="18"/>
      <name val="Arial Narrow"/>
      <family val="2"/>
    </font>
    <font>
      <b/>
      <sz val="12"/>
      <name val="Arial Narrow"/>
      <family val="2"/>
    </font>
    <font>
      <sz val="10"/>
      <name val="Verdana"/>
      <family val="2"/>
    </font>
    <font>
      <sz val="12"/>
      <name val="Arial Narrow"/>
      <family val="2"/>
    </font>
    <font>
      <i/>
      <sz val="10"/>
      <name val="Arial Narrow"/>
      <family val="2"/>
    </font>
    <font>
      <sz val="11"/>
      <name val="Arial Narrow"/>
      <family val="2"/>
    </font>
    <font>
      <i/>
      <sz val="11"/>
      <color indexed="12"/>
      <name val="Arial Narrow"/>
      <family val="2"/>
    </font>
    <font>
      <b/>
      <shadow/>
      <sz val="12"/>
      <color indexed="10"/>
      <name val="Arial Narrow"/>
      <family val="2"/>
    </font>
    <font>
      <sz val="12"/>
      <color indexed="10"/>
      <name val="Arial Narrow"/>
      <family val="2"/>
    </font>
    <font>
      <sz val="9"/>
      <name val="Arial Narrow"/>
      <family val="2"/>
    </font>
    <font>
      <b/>
      <sz val="10"/>
      <name val="Arial Narrow"/>
      <family val="2"/>
    </font>
    <font>
      <b/>
      <shadow/>
      <sz val="12"/>
      <name val="Arial Narrow"/>
      <family val="2"/>
    </font>
    <font>
      <b/>
      <shadow/>
      <sz val="10"/>
      <name val="Arial Narrow"/>
      <family val="2"/>
    </font>
    <font>
      <b/>
      <sz val="12"/>
      <name val="Arial Narrow"/>
      <family val="2"/>
    </font>
    <font>
      <b/>
      <sz val="12"/>
      <color rgb="FFFF0000"/>
      <name val="Arial Narrow"/>
      <family val="2"/>
    </font>
    <font>
      <sz val="12"/>
      <name val="Arial Narrow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65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28" fillId="0" borderId="0"/>
  </cellStyleXfs>
  <cellXfs count="310">
    <xf numFmtId="0" fontId="0" fillId="0" borderId="0" xfId="0"/>
    <xf numFmtId="0" fontId="2" fillId="0" borderId="0" xfId="0" applyFont="1"/>
    <xf numFmtId="44" fontId="0" fillId="0" borderId="1" xfId="1" applyFont="1" applyBorder="1"/>
    <xf numFmtId="0" fontId="0" fillId="0" borderId="18" xfId="0" applyBorder="1"/>
    <xf numFmtId="0" fontId="0" fillId="0" borderId="20" xfId="0" applyBorder="1"/>
    <xf numFmtId="0" fontId="0" fillId="0" borderId="21" xfId="0" applyBorder="1"/>
    <xf numFmtId="0" fontId="0" fillId="3" borderId="17" xfId="0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0" fillId="0" borderId="29" xfId="0" applyBorder="1"/>
    <xf numFmtId="0" fontId="2" fillId="0" borderId="28" xfId="0" applyFont="1" applyBorder="1"/>
    <xf numFmtId="0" fontId="2" fillId="0" borderId="19" xfId="0" applyFont="1" applyBorder="1" applyAlignment="1">
      <alignment horizontal="center" vertical="center"/>
    </xf>
    <xf numFmtId="44" fontId="0" fillId="0" borderId="29" xfId="1" applyFont="1" applyBorder="1"/>
    <xf numFmtId="44" fontId="2" fillId="0" borderId="20" xfId="1" applyFont="1" applyBorder="1"/>
    <xf numFmtId="0" fontId="2" fillId="0" borderId="2" xfId="0" applyFont="1" applyBorder="1"/>
    <xf numFmtId="0" fontId="2" fillId="0" borderId="31" xfId="0" applyFont="1" applyBorder="1"/>
    <xf numFmtId="0" fontId="2" fillId="0" borderId="3" xfId="0" applyFont="1" applyBorder="1" applyAlignment="1">
      <alignment horizontal="center" vertical="center"/>
    </xf>
    <xf numFmtId="0" fontId="2" fillId="0" borderId="33" xfId="0" applyFont="1" applyBorder="1" applyAlignment="1">
      <alignment wrapText="1"/>
    </xf>
    <xf numFmtId="0" fontId="0" fillId="0" borderId="0" xfId="0" applyAlignment="1">
      <alignment horizontal="center" vertical="center"/>
    </xf>
    <xf numFmtId="44" fontId="0" fillId="0" borderId="17" xfId="0" applyNumberFormat="1" applyBorder="1"/>
    <xf numFmtId="44" fontId="2" fillId="0" borderId="32" xfId="1" applyFont="1" applyBorder="1"/>
    <xf numFmtId="164" fontId="0" fillId="0" borderId="1" xfId="2" applyNumberFormat="1" applyFont="1" applyBorder="1"/>
    <xf numFmtId="164" fontId="0" fillId="0" borderId="20" xfId="2" applyNumberFormat="1" applyFont="1" applyBorder="1"/>
    <xf numFmtId="3" fontId="0" fillId="0" borderId="1" xfId="0" applyNumberFormat="1" applyBorder="1"/>
    <xf numFmtId="44" fontId="0" fillId="0" borderId="0" xfId="1" applyFont="1" applyBorder="1" applyAlignment="1">
      <alignment horizontal="center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164" fontId="0" fillId="0" borderId="3" xfId="2" applyNumberFormat="1" applyFont="1" applyBorder="1"/>
    <xf numFmtId="44" fontId="0" fillId="0" borderId="3" xfId="1" applyFont="1" applyBorder="1"/>
    <xf numFmtId="0" fontId="3" fillId="0" borderId="28" xfId="0" applyFont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vertical="center"/>
    </xf>
    <xf numFmtId="3" fontId="7" fillId="0" borderId="0" xfId="3" applyNumberFormat="1" applyFont="1" applyAlignment="1">
      <alignment vertical="center"/>
    </xf>
    <xf numFmtId="0" fontId="7" fillId="6" borderId="0" xfId="3" applyFont="1" applyFill="1" applyAlignment="1">
      <alignment vertical="center"/>
    </xf>
    <xf numFmtId="0" fontId="7" fillId="6" borderId="0" xfId="3" applyFont="1" applyFill="1" applyAlignment="1">
      <alignment horizontal="center" vertical="center"/>
    </xf>
    <xf numFmtId="0" fontId="9" fillId="6" borderId="0" xfId="3" applyFont="1" applyFill="1" applyAlignment="1">
      <alignment horizontal="right" vertical="center"/>
    </xf>
    <xf numFmtId="49" fontId="9" fillId="0" borderId="1" xfId="3" applyNumberFormat="1" applyFont="1" applyBorder="1" applyAlignment="1" applyProtection="1">
      <alignment horizontal="center" vertical="center"/>
      <protection locked="0"/>
    </xf>
    <xf numFmtId="0" fontId="10" fillId="6" borderId="0" xfId="3" applyFont="1" applyFill="1" applyAlignment="1">
      <alignment horizontal="left" vertical="center"/>
    </xf>
    <xf numFmtId="3" fontId="7" fillId="6" borderId="0" xfId="3" applyNumberFormat="1" applyFont="1" applyFill="1" applyAlignment="1">
      <alignment vertical="center"/>
    </xf>
    <xf numFmtId="0" fontId="11" fillId="6" borderId="0" xfId="3" applyFont="1" applyFill="1" applyAlignment="1">
      <alignment horizontal="left" vertical="center"/>
    </xf>
    <xf numFmtId="0" fontId="12" fillId="0" borderId="36" xfId="3" applyFont="1" applyBorder="1" applyAlignment="1" applyProtection="1">
      <alignment horizontal="left" vertical="center"/>
      <protection locked="0"/>
    </xf>
    <xf numFmtId="0" fontId="12" fillId="0" borderId="41" xfId="3" applyFont="1" applyBorder="1" applyAlignment="1" applyProtection="1">
      <alignment horizontal="left" vertical="center"/>
      <protection locked="0"/>
    </xf>
    <xf numFmtId="0" fontId="10" fillId="6" borderId="0" xfId="3" applyFont="1" applyFill="1" applyAlignment="1">
      <alignment horizontal="center" vertical="center"/>
    </xf>
    <xf numFmtId="0" fontId="13" fillId="6" borderId="0" xfId="3" applyFont="1" applyFill="1" applyAlignment="1">
      <alignment horizontal="left" vertical="center"/>
    </xf>
    <xf numFmtId="0" fontId="15" fillId="6" borderId="0" xfId="3" applyFont="1" applyFill="1" applyAlignment="1">
      <alignment horizontal="center" vertical="center"/>
    </xf>
    <xf numFmtId="0" fontId="15" fillId="6" borderId="0" xfId="3" applyFont="1" applyFill="1" applyAlignment="1">
      <alignment vertical="center" wrapText="1"/>
    </xf>
    <xf numFmtId="0" fontId="13" fillId="6" borderId="0" xfId="3" applyFont="1" applyFill="1" applyAlignment="1">
      <alignment horizontal="center" vertical="center" wrapText="1"/>
    </xf>
    <xf numFmtId="0" fontId="15" fillId="6" borderId="0" xfId="3" applyFont="1" applyFill="1" applyAlignment="1">
      <alignment horizontal="left" vertical="center" indent="1"/>
    </xf>
    <xf numFmtId="3" fontId="15" fillId="0" borderId="1" xfId="3" applyNumberFormat="1" applyFont="1" applyBorder="1" applyAlignment="1" applyProtection="1">
      <alignment horizontal="center" vertical="center"/>
      <protection locked="0"/>
    </xf>
    <xf numFmtId="0" fontId="16" fillId="6" borderId="0" xfId="3" applyFont="1" applyFill="1" applyAlignment="1">
      <alignment horizontal="right" vertical="center" wrapText="1"/>
    </xf>
    <xf numFmtId="0" fontId="16" fillId="6" borderId="0" xfId="3" applyFont="1" applyFill="1" applyAlignment="1">
      <alignment horizontal="right" vertical="center"/>
    </xf>
    <xf numFmtId="14" fontId="15" fillId="0" borderId="1" xfId="3" applyNumberFormat="1" applyFont="1" applyBorder="1" applyAlignment="1" applyProtection="1">
      <alignment horizontal="center" vertical="center"/>
      <protection locked="0"/>
    </xf>
    <xf numFmtId="0" fontId="17" fillId="0" borderId="1" xfId="3" applyFont="1" applyBorder="1" applyAlignment="1" applyProtection="1">
      <alignment horizontal="center" vertical="center"/>
      <protection locked="0"/>
    </xf>
    <xf numFmtId="0" fontId="15" fillId="6" borderId="0" xfId="3" applyFont="1" applyFill="1" applyAlignment="1">
      <alignment horizontal="center" vertical="center" wrapText="1"/>
    </xf>
    <xf numFmtId="0" fontId="18" fillId="6" borderId="0" xfId="3" applyFont="1" applyFill="1" applyAlignment="1">
      <alignment horizontal="center" vertical="center"/>
    </xf>
    <xf numFmtId="4" fontId="15" fillId="0" borderId="1" xfId="3" applyNumberFormat="1" applyFont="1" applyBorder="1" applyAlignment="1" applyProtection="1">
      <alignment horizontal="right" vertical="center"/>
      <protection locked="0"/>
    </xf>
    <xf numFmtId="0" fontId="15" fillId="6" borderId="0" xfId="3" applyFont="1" applyFill="1" applyAlignment="1">
      <alignment vertical="center"/>
    </xf>
    <xf numFmtId="0" fontId="11" fillId="6" borderId="42" xfId="3" applyFont="1" applyFill="1" applyBorder="1" applyAlignment="1">
      <alignment horizontal="left" vertical="center" wrapText="1"/>
    </xf>
    <xf numFmtId="0" fontId="11" fillId="6" borderId="0" xfId="3" applyFont="1" applyFill="1" applyAlignment="1">
      <alignment horizontal="left" vertical="center" wrapText="1"/>
    </xf>
    <xf numFmtId="4" fontId="15" fillId="0" borderId="15" xfId="3" applyNumberFormat="1" applyFont="1" applyBorder="1" applyAlignment="1" applyProtection="1">
      <alignment horizontal="right" vertical="center"/>
      <protection locked="0"/>
    </xf>
    <xf numFmtId="0" fontId="13" fillId="6" borderId="0" xfId="3" applyFont="1" applyFill="1" applyAlignment="1">
      <alignment horizontal="center" vertical="center"/>
    </xf>
    <xf numFmtId="0" fontId="13" fillId="6" borderId="0" xfId="3" applyFont="1" applyFill="1" applyAlignment="1">
      <alignment vertical="center"/>
    </xf>
    <xf numFmtId="4" fontId="13" fillId="6" borderId="2" xfId="3" applyNumberFormat="1" applyFont="1" applyFill="1" applyBorder="1" applyAlignment="1">
      <alignment horizontal="right" vertical="center"/>
    </xf>
    <xf numFmtId="0" fontId="21" fillId="6" borderId="0" xfId="3" applyFont="1" applyFill="1" applyAlignment="1">
      <alignment vertical="center"/>
    </xf>
    <xf numFmtId="0" fontId="22" fillId="6" borderId="0" xfId="3" applyFont="1" applyFill="1" applyAlignment="1">
      <alignment vertical="center"/>
    </xf>
    <xf numFmtId="3" fontId="13" fillId="0" borderId="1" xfId="3" applyNumberFormat="1" applyFont="1" applyBorder="1" applyAlignment="1" applyProtection="1">
      <alignment horizontal="center" vertical="center"/>
      <protection locked="0"/>
    </xf>
    <xf numFmtId="0" fontId="7" fillId="6" borderId="0" xfId="5" applyFont="1" applyFill="1" applyAlignment="1">
      <alignment vertical="center"/>
    </xf>
    <xf numFmtId="0" fontId="13" fillId="8" borderId="43" xfId="3" applyFont="1" applyFill="1" applyBorder="1" applyAlignment="1">
      <alignment horizontal="center" vertical="center"/>
    </xf>
    <xf numFmtId="0" fontId="13" fillId="8" borderId="43" xfId="3" applyFont="1" applyFill="1" applyBorder="1" applyAlignment="1">
      <alignment vertical="center"/>
    </xf>
    <xf numFmtId="0" fontId="15" fillId="8" borderId="43" xfId="3" applyFont="1" applyFill="1" applyBorder="1" applyAlignment="1">
      <alignment vertical="center"/>
    </xf>
    <xf numFmtId="3" fontId="13" fillId="8" borderId="43" xfId="3" applyNumberFormat="1" applyFont="1" applyFill="1" applyBorder="1" applyAlignment="1">
      <alignment vertical="center"/>
    </xf>
    <xf numFmtId="3" fontId="15" fillId="6" borderId="0" xfId="3" applyNumberFormat="1" applyFont="1" applyFill="1" applyAlignment="1">
      <alignment vertical="center"/>
    </xf>
    <xf numFmtId="0" fontId="15" fillId="6" borderId="0" xfId="3" applyFont="1" applyFill="1" applyAlignment="1">
      <alignment horizontal="right" vertical="center"/>
    </xf>
    <xf numFmtId="10" fontId="15" fillId="0" borderId="1" xfId="6" applyNumberFormat="1" applyFont="1" applyFill="1" applyBorder="1" applyAlignment="1" applyProtection="1">
      <alignment vertical="center"/>
      <protection locked="0"/>
    </xf>
    <xf numFmtId="0" fontId="7" fillId="8" borderId="43" xfId="3" applyFont="1" applyFill="1" applyBorder="1" applyAlignment="1">
      <alignment vertical="center"/>
    </xf>
    <xf numFmtId="0" fontId="15" fillId="8" borderId="43" xfId="3" applyFont="1" applyFill="1" applyBorder="1" applyAlignment="1">
      <alignment horizontal="right" vertical="center"/>
    </xf>
    <xf numFmtId="0" fontId="25" fillId="8" borderId="43" xfId="3" applyFont="1" applyFill="1" applyBorder="1" applyAlignment="1">
      <alignment horizontal="center" vertical="center"/>
    </xf>
    <xf numFmtId="0" fontId="25" fillId="8" borderId="43" xfId="3" applyFont="1" applyFill="1" applyBorder="1" applyAlignment="1">
      <alignment vertical="center"/>
    </xf>
    <xf numFmtId="0" fontId="27" fillId="8" borderId="43" xfId="3" applyFont="1" applyFill="1" applyBorder="1" applyAlignment="1">
      <alignment horizontal="right" vertical="center"/>
    </xf>
    <xf numFmtId="10" fontId="27" fillId="0" borderId="44" xfId="6" applyNumberFormat="1" applyFont="1" applyFill="1" applyBorder="1" applyAlignment="1" applyProtection="1">
      <alignment horizontal="right" vertical="center"/>
      <protection locked="0"/>
    </xf>
    <xf numFmtId="3" fontId="25" fillId="8" borderId="43" xfId="3" applyNumberFormat="1" applyFont="1" applyFill="1" applyBorder="1" applyAlignment="1">
      <alignment vertical="center"/>
    </xf>
    <xf numFmtId="0" fontId="25" fillId="7" borderId="43" xfId="3" applyFont="1" applyFill="1" applyBorder="1" applyAlignment="1">
      <alignment horizontal="center" vertical="center"/>
    </xf>
    <xf numFmtId="0" fontId="13" fillId="7" borderId="43" xfId="3" applyFont="1" applyFill="1" applyBorder="1" applyAlignment="1">
      <alignment vertical="center"/>
    </xf>
    <xf numFmtId="0" fontId="27" fillId="7" borderId="43" xfId="3" applyFont="1" applyFill="1" applyBorder="1" applyAlignment="1">
      <alignment horizontal="center" vertical="center"/>
    </xf>
    <xf numFmtId="0" fontId="15" fillId="7" borderId="43" xfId="3" applyFont="1" applyFill="1" applyBorder="1" applyAlignment="1">
      <alignment vertical="center"/>
    </xf>
    <xf numFmtId="3" fontId="13" fillId="7" borderId="43" xfId="3" applyNumberFormat="1" applyFont="1" applyFill="1" applyBorder="1" applyAlignment="1">
      <alignment vertical="center"/>
    </xf>
    <xf numFmtId="0" fontId="15" fillId="6" borderId="45" xfId="3" applyFont="1" applyFill="1" applyBorder="1" applyAlignment="1">
      <alignment horizontal="center" vertical="center"/>
    </xf>
    <xf numFmtId="0" fontId="15" fillId="6" borderId="45" xfId="3" applyFont="1" applyFill="1" applyBorder="1" applyAlignment="1">
      <alignment vertical="center"/>
    </xf>
    <xf numFmtId="3" fontId="15" fillId="6" borderId="45" xfId="3" applyNumberFormat="1" applyFont="1" applyFill="1" applyBorder="1" applyAlignment="1">
      <alignment vertical="center"/>
    </xf>
    <xf numFmtId="3" fontId="13" fillId="0" borderId="1" xfId="3" applyNumberFormat="1" applyFont="1" applyBorder="1" applyAlignment="1" applyProtection="1">
      <alignment horizontal="right" vertical="center"/>
      <protection locked="0"/>
    </xf>
    <xf numFmtId="3" fontId="13" fillId="0" borderId="15" xfId="3" applyNumberFormat="1" applyFont="1" applyBorder="1" applyAlignment="1" applyProtection="1">
      <alignment horizontal="right" vertical="center"/>
      <protection locked="0"/>
    </xf>
    <xf numFmtId="0" fontId="27" fillId="6" borderId="0" xfId="3" applyFont="1" applyFill="1" applyAlignment="1">
      <alignment horizontal="center" vertical="center"/>
    </xf>
    <xf numFmtId="0" fontId="15" fillId="0" borderId="1" xfId="3" applyFont="1" applyBorder="1" applyAlignment="1" applyProtection="1">
      <alignment horizontal="center" vertical="center"/>
      <protection locked="0"/>
    </xf>
    <xf numFmtId="0" fontId="15" fillId="6" borderId="0" xfId="3" applyFont="1" applyFill="1" applyAlignment="1">
      <alignment horizontal="left" vertical="center"/>
    </xf>
    <xf numFmtId="0" fontId="15" fillId="6" borderId="46" xfId="3" applyFont="1" applyFill="1" applyBorder="1" applyAlignment="1">
      <alignment horizontal="center" vertical="center"/>
    </xf>
    <xf numFmtId="0" fontId="7" fillId="6" borderId="46" xfId="3" applyFont="1" applyFill="1" applyBorder="1" applyAlignment="1">
      <alignment vertical="center"/>
    </xf>
    <xf numFmtId="3" fontId="7" fillId="6" borderId="46" xfId="3" applyNumberFormat="1" applyFont="1" applyFill="1" applyBorder="1" applyAlignment="1">
      <alignment vertical="center"/>
    </xf>
    <xf numFmtId="0" fontId="8" fillId="7" borderId="35" xfId="3" applyFont="1" applyFill="1" applyBorder="1" applyAlignment="1">
      <alignment horizontal="center" vertical="center"/>
    </xf>
    <xf numFmtId="0" fontId="9" fillId="7" borderId="35" xfId="3" applyFont="1" applyFill="1" applyBorder="1" applyAlignment="1">
      <alignment vertical="center"/>
    </xf>
    <xf numFmtId="0" fontId="9" fillId="7" borderId="35" xfId="3" applyFont="1" applyFill="1" applyBorder="1" applyAlignment="1">
      <alignment horizontal="center" vertical="center"/>
    </xf>
    <xf numFmtId="4" fontId="9" fillId="7" borderId="35" xfId="3" applyNumberFormat="1" applyFont="1" applyFill="1" applyBorder="1" applyAlignment="1">
      <alignment vertical="center"/>
    </xf>
    <xf numFmtId="4" fontId="7" fillId="6" borderId="0" xfId="7" applyNumberFormat="1" applyFont="1" applyFill="1" applyAlignment="1">
      <alignment vertical="center"/>
    </xf>
    <xf numFmtId="4" fontId="7" fillId="6" borderId="0" xfId="3" applyNumberFormat="1" applyFont="1" applyFill="1" applyAlignment="1">
      <alignment vertical="center"/>
    </xf>
    <xf numFmtId="0" fontId="11" fillId="6" borderId="0" xfId="3" applyFont="1" applyFill="1" applyAlignment="1">
      <alignment horizontal="center" vertical="center"/>
    </xf>
    <xf numFmtId="3" fontId="15" fillId="6" borderId="0" xfId="3" applyNumberFormat="1" applyFont="1" applyFill="1" applyAlignment="1">
      <alignment horizontal="right" vertical="center"/>
    </xf>
    <xf numFmtId="3" fontId="15" fillId="8" borderId="0" xfId="3" applyNumberFormat="1" applyFont="1" applyFill="1" applyAlignment="1">
      <alignment vertical="center"/>
    </xf>
    <xf numFmtId="0" fontId="3" fillId="0" borderId="22" xfId="0" applyFont="1" applyBorder="1" applyAlignment="1">
      <alignment horizontal="center" vertical="center" wrapText="1"/>
    </xf>
    <xf numFmtId="0" fontId="2" fillId="0" borderId="28" xfId="0" applyFont="1" applyBorder="1" applyAlignment="1">
      <alignment vertical="center" wrapText="1"/>
    </xf>
    <xf numFmtId="0" fontId="2" fillId="0" borderId="10" xfId="0" applyFont="1" applyBorder="1"/>
    <xf numFmtId="0" fontId="0" fillId="0" borderId="16" xfId="0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9" xfId="0" applyBorder="1"/>
    <xf numFmtId="0" fontId="0" fillId="0" borderId="20" xfId="0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4" fontId="0" fillId="0" borderId="1" xfId="0" applyNumberFormat="1" applyBorder="1"/>
    <xf numFmtId="0" fontId="0" fillId="0" borderId="13" xfId="0" applyBorder="1"/>
    <xf numFmtId="44" fontId="0" fillId="0" borderId="9" xfId="1" applyFont="1" applyBorder="1" applyAlignment="1"/>
    <xf numFmtId="44" fontId="0" fillId="0" borderId="11" xfId="1" applyFont="1" applyBorder="1" applyAlignment="1"/>
    <xf numFmtId="44" fontId="0" fillId="0" borderId="6" xfId="1" applyFont="1" applyBorder="1" applyAlignment="1"/>
    <xf numFmtId="44" fontId="0" fillId="0" borderId="8" xfId="1" applyFont="1" applyBorder="1" applyAlignment="1"/>
    <xf numFmtId="44" fontId="0" fillId="0" borderId="49" xfId="1" applyFont="1" applyBorder="1" applyAlignment="1">
      <alignment horizontal="center"/>
    </xf>
    <xf numFmtId="44" fontId="0" fillId="0" borderId="51" xfId="1" applyFont="1" applyBorder="1" applyAlignment="1"/>
    <xf numFmtId="0" fontId="0" fillId="0" borderId="0" xfId="0" applyAlignment="1">
      <alignment vertical="center"/>
    </xf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11" xfId="0" applyBorder="1" applyAlignment="1">
      <alignment vertical="center"/>
    </xf>
    <xf numFmtId="44" fontId="0" fillId="5" borderId="6" xfId="1" applyFont="1" applyFill="1" applyBorder="1" applyAlignment="1"/>
    <xf numFmtId="44" fontId="0" fillId="5" borderId="8" xfId="1" applyFont="1" applyFill="1" applyBorder="1" applyAlignment="1"/>
    <xf numFmtId="44" fontId="0" fillId="5" borderId="9" xfId="1" applyFont="1" applyFill="1" applyBorder="1" applyAlignment="1"/>
    <xf numFmtId="44" fontId="0" fillId="5" borderId="11" xfId="1" applyFont="1" applyFill="1" applyBorder="1" applyAlignment="1"/>
    <xf numFmtId="44" fontId="0" fillId="0" borderId="7" xfId="1" applyFont="1" applyBorder="1" applyAlignment="1"/>
    <xf numFmtId="44" fontId="0" fillId="0" borderId="10" xfId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0" fillId="0" borderId="42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52" xfId="0" applyBorder="1"/>
    <xf numFmtId="166" fontId="0" fillId="0" borderId="20" xfId="2" applyNumberFormat="1" applyFont="1" applyBorder="1" applyAlignment="1">
      <alignment horizontal="center"/>
    </xf>
    <xf numFmtId="166" fontId="0" fillId="0" borderId="21" xfId="2" applyNumberFormat="1" applyFont="1" applyBorder="1" applyAlignment="1">
      <alignment horizontal="center"/>
    </xf>
    <xf numFmtId="0" fontId="0" fillId="0" borderId="5" xfId="0" applyBorder="1"/>
    <xf numFmtId="0" fontId="2" fillId="0" borderId="4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 wrapText="1"/>
    </xf>
    <xf numFmtId="0" fontId="0" fillId="0" borderId="12" xfId="0" applyBorder="1"/>
    <xf numFmtId="44" fontId="0" fillId="0" borderId="0" xfId="0" applyNumberFormat="1"/>
    <xf numFmtId="0" fontId="0" fillId="0" borderId="0" xfId="0" applyAlignment="1">
      <alignment vertical="top" wrapText="1"/>
    </xf>
    <xf numFmtId="0" fontId="0" fillId="0" borderId="0" xfId="0" applyAlignment="1">
      <alignment vertical="center" wrapText="1"/>
    </xf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12" xfId="0" applyBorder="1" applyAlignment="1">
      <alignment vertical="center" wrapText="1"/>
    </xf>
    <xf numFmtId="44" fontId="0" fillId="0" borderId="20" xfId="1" applyFont="1" applyBorder="1"/>
    <xf numFmtId="0" fontId="2" fillId="0" borderId="17" xfId="0" applyFont="1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44" fontId="0" fillId="0" borderId="18" xfId="0" applyNumberFormat="1" applyBorder="1" applyAlignment="1">
      <alignment horizontal="center" vertical="center" wrapText="1"/>
    </xf>
    <xf numFmtId="44" fontId="0" fillId="0" borderId="21" xfId="0" applyNumberFormat="1" applyBorder="1" applyAlignment="1">
      <alignment horizontal="center" vertical="center" wrapText="1"/>
    </xf>
    <xf numFmtId="0" fontId="0" fillId="5" borderId="0" xfId="0" applyFill="1"/>
    <xf numFmtId="0" fontId="0" fillId="0" borderId="1" xfId="0" applyBorder="1"/>
    <xf numFmtId="0" fontId="3" fillId="0" borderId="55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3" fontId="0" fillId="0" borderId="3" xfId="0" applyNumberFormat="1" applyBorder="1"/>
    <xf numFmtId="44" fontId="0" fillId="0" borderId="3" xfId="1" applyFont="1" applyBorder="1" applyAlignment="1">
      <alignment horizontal="center"/>
    </xf>
    <xf numFmtId="0" fontId="0" fillId="3" borderId="29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4" fontId="0" fillId="0" borderId="15" xfId="1" applyFont="1" applyBorder="1"/>
    <xf numFmtId="167" fontId="0" fillId="0" borderId="3" xfId="1" applyNumberFormat="1" applyFont="1" applyBorder="1" applyAlignment="1">
      <alignment horizontal="center"/>
    </xf>
    <xf numFmtId="168" fontId="0" fillId="0" borderId="1" xfId="1" applyNumberFormat="1" applyFont="1" applyBorder="1"/>
    <xf numFmtId="169" fontId="2" fillId="0" borderId="20" xfId="1" applyNumberFormat="1" applyFont="1" applyBorder="1"/>
    <xf numFmtId="0" fontId="32" fillId="0" borderId="0" xfId="0" applyFont="1"/>
    <xf numFmtId="0" fontId="33" fillId="0" borderId="0" xfId="0" applyFont="1"/>
    <xf numFmtId="0" fontId="2" fillId="0" borderId="31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3" xfId="0" applyBorder="1" applyAlignment="1">
      <alignment vertical="top"/>
    </xf>
    <xf numFmtId="0" fontId="0" fillId="0" borderId="30" xfId="0" applyBorder="1" applyAlignment="1">
      <alignment vertical="top"/>
    </xf>
    <xf numFmtId="0" fontId="0" fillId="0" borderId="0" xfId="0" applyAlignment="1">
      <alignment vertical="top"/>
    </xf>
    <xf numFmtId="0" fontId="2" fillId="0" borderId="28" xfId="0" quotePrefix="1" applyFont="1" applyBorder="1" applyAlignment="1">
      <alignment horizontal="left" wrapText="1"/>
    </xf>
    <xf numFmtId="0" fontId="2" fillId="0" borderId="37" xfId="0" applyFont="1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0" fillId="0" borderId="29" xfId="0" applyBorder="1" applyAlignment="1">
      <alignment vertical="top"/>
    </xf>
    <xf numFmtId="0" fontId="2" fillId="0" borderId="28" xfId="0" quotePrefix="1" applyFont="1" applyBorder="1" applyAlignment="1">
      <alignment horizontal="left"/>
    </xf>
    <xf numFmtId="0" fontId="2" fillId="0" borderId="37" xfId="0" applyFont="1" applyBorder="1" applyAlignment="1">
      <alignment horizontal="left" vertical="center"/>
    </xf>
    <xf numFmtId="0" fontId="2" fillId="5" borderId="28" xfId="0" quotePrefix="1" applyFont="1" applyFill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44" fontId="0" fillId="0" borderId="6" xfId="1" applyFont="1" applyBorder="1" applyAlignment="1">
      <alignment horizontal="center"/>
    </xf>
    <xf numFmtId="44" fontId="0" fillId="0" borderId="8" xfId="1" applyFont="1" applyBorder="1" applyAlignment="1">
      <alignment horizontal="center"/>
    </xf>
    <xf numFmtId="44" fontId="0" fillId="0" borderId="9" xfId="1" applyFont="1" applyBorder="1" applyAlignment="1">
      <alignment horizontal="center"/>
    </xf>
    <xf numFmtId="44" fontId="0" fillId="0" borderId="11" xfId="1" applyFont="1" applyBorder="1" applyAlignment="1">
      <alignment horizontal="center"/>
    </xf>
    <xf numFmtId="0" fontId="2" fillId="3" borderId="50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44" fontId="0" fillId="0" borderId="17" xfId="0" applyNumberFormat="1" applyBorder="1" applyAlignment="1">
      <alignment horizontal="center" vertical="center" wrapText="1"/>
    </xf>
    <xf numFmtId="44" fontId="0" fillId="0" borderId="18" xfId="0" applyNumberFormat="1" applyBorder="1" applyAlignment="1">
      <alignment horizontal="center" vertical="center" wrapText="1"/>
    </xf>
    <xf numFmtId="44" fontId="0" fillId="0" borderId="20" xfId="0" applyNumberFormat="1" applyBorder="1" applyAlignment="1">
      <alignment horizontal="center" vertical="center" wrapText="1"/>
    </xf>
    <xf numFmtId="44" fontId="0" fillId="0" borderId="21" xfId="0" applyNumberForma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44" fontId="2" fillId="0" borderId="47" xfId="1" applyFont="1" applyBorder="1" applyAlignment="1">
      <alignment horizontal="center" vertical="center"/>
    </xf>
    <xf numFmtId="44" fontId="2" fillId="0" borderId="48" xfId="1" applyFont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33" fillId="0" borderId="6" xfId="0" applyFont="1" applyBorder="1" applyAlignment="1">
      <alignment horizontal="center"/>
    </xf>
    <xf numFmtId="0" fontId="33" fillId="0" borderId="7" xfId="0" applyFont="1" applyBorder="1" applyAlignment="1">
      <alignment horizontal="center"/>
    </xf>
    <xf numFmtId="0" fontId="33" fillId="0" borderId="8" xfId="0" applyFont="1" applyBorder="1" applyAlignment="1">
      <alignment horizontal="center"/>
    </xf>
    <xf numFmtId="0" fontId="33" fillId="0" borderId="12" xfId="0" applyFont="1" applyBorder="1" applyAlignment="1">
      <alignment horizontal="center"/>
    </xf>
    <xf numFmtId="0" fontId="33" fillId="0" borderId="0" xfId="0" applyFont="1" applyAlignment="1">
      <alignment horizontal="center"/>
    </xf>
    <xf numFmtId="0" fontId="33" fillId="0" borderId="13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left"/>
    </xf>
    <xf numFmtId="0" fontId="33" fillId="0" borderId="7" xfId="0" applyFont="1" applyBorder="1" applyAlignment="1">
      <alignment horizontal="left"/>
    </xf>
    <xf numFmtId="0" fontId="33" fillId="0" borderId="8" xfId="0" applyFont="1" applyBorder="1" applyAlignment="1">
      <alignment horizontal="left"/>
    </xf>
    <xf numFmtId="0" fontId="33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33" fillId="0" borderId="13" xfId="0" applyFont="1" applyBorder="1" applyAlignment="1">
      <alignment horizontal="left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3" borderId="47" xfId="0" applyFont="1" applyFill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center"/>
    </xf>
    <xf numFmtId="0" fontId="15" fillId="6" borderId="0" xfId="3" applyFont="1" applyFill="1" applyAlignment="1">
      <alignment horizontal="center" vertical="center" wrapText="1"/>
    </xf>
    <xf numFmtId="0" fontId="8" fillId="6" borderId="0" xfId="3" applyFont="1" applyFill="1" applyAlignment="1">
      <alignment horizontal="center" vertical="center"/>
    </xf>
    <xf numFmtId="0" fontId="12" fillId="0" borderId="36" xfId="3" applyFont="1" applyBorder="1" applyAlignment="1" applyProtection="1">
      <alignment vertical="center"/>
      <protection locked="0"/>
    </xf>
    <xf numFmtId="0" fontId="12" fillId="0" borderId="37" xfId="3" applyFont="1" applyBorder="1" applyAlignment="1" applyProtection="1">
      <alignment vertical="center"/>
      <protection locked="0"/>
    </xf>
    <xf numFmtId="165" fontId="13" fillId="7" borderId="36" xfId="4" applyFont="1" applyFill="1" applyBorder="1" applyAlignment="1" applyProtection="1">
      <alignment horizontal="center" vertical="center" wrapText="1"/>
    </xf>
    <xf numFmtId="165" fontId="13" fillId="7" borderId="37" xfId="4" applyFont="1" applyFill="1" applyBorder="1" applyAlignment="1" applyProtection="1">
      <alignment horizontal="center" vertical="center" wrapText="1"/>
    </xf>
    <xf numFmtId="0" fontId="13" fillId="7" borderId="36" xfId="3" applyFont="1" applyFill="1" applyBorder="1" applyAlignment="1">
      <alignment horizontal="center" vertical="center" wrapText="1"/>
    </xf>
    <xf numFmtId="0" fontId="13" fillId="7" borderId="37" xfId="3" applyFont="1" applyFill="1" applyBorder="1" applyAlignment="1">
      <alignment horizontal="center" vertical="center" wrapText="1"/>
    </xf>
    <xf numFmtId="0" fontId="16" fillId="6" borderId="0" xfId="3" applyFont="1" applyFill="1" applyAlignment="1">
      <alignment horizontal="right" vertical="center" wrapText="1"/>
    </xf>
    <xf numFmtId="0" fontId="16" fillId="6" borderId="42" xfId="3" applyFont="1" applyFill="1" applyBorder="1" applyAlignment="1">
      <alignment horizontal="right" vertical="center" wrapText="1"/>
    </xf>
    <xf numFmtId="0" fontId="19" fillId="6" borderId="0" xfId="3" applyFont="1" applyFill="1" applyAlignment="1">
      <alignment horizontal="center" vertical="center" wrapText="1"/>
    </xf>
    <xf numFmtId="0" fontId="20" fillId="0" borderId="0" xfId="5" applyFont="1" applyAlignment="1">
      <alignment vertical="center"/>
    </xf>
    <xf numFmtId="0" fontId="20" fillId="0" borderId="0" xfId="5" applyFont="1" applyAlignment="1">
      <alignment vertical="center" wrapText="1"/>
    </xf>
    <xf numFmtId="0" fontId="23" fillId="6" borderId="40" xfId="3" applyFont="1" applyFill="1" applyBorder="1" applyAlignment="1">
      <alignment horizontal="center" vertical="center"/>
    </xf>
    <xf numFmtId="0" fontId="7" fillId="0" borderId="40" xfId="5" applyFont="1" applyBorder="1" applyAlignment="1">
      <alignment horizontal="center" vertical="center"/>
    </xf>
    <xf numFmtId="0" fontId="23" fillId="6" borderId="40" xfId="3" applyFont="1" applyFill="1" applyBorder="1" applyAlignment="1">
      <alignment vertical="center"/>
    </xf>
    <xf numFmtId="0" fontId="24" fillId="0" borderId="40" xfId="5" applyFont="1" applyBorder="1" applyAlignment="1">
      <alignment vertical="center"/>
    </xf>
    <xf numFmtId="0" fontId="23" fillId="6" borderId="46" xfId="3" applyFont="1" applyFill="1" applyBorder="1" applyAlignment="1">
      <alignment horizontal="center" vertical="center"/>
    </xf>
    <xf numFmtId="0" fontId="7" fillId="0" borderId="46" xfId="5" applyFont="1" applyBorder="1" applyAlignment="1">
      <alignment horizontal="center" vertical="center"/>
    </xf>
    <xf numFmtId="0" fontId="2" fillId="3" borderId="53" xfId="0" applyFont="1" applyFill="1" applyBorder="1" applyAlignment="1">
      <alignment horizontal="center" vertical="center" wrapText="1"/>
    </xf>
    <xf numFmtId="0" fontId="2" fillId="3" borderId="54" xfId="0" applyFont="1" applyFill="1" applyBorder="1" applyAlignment="1">
      <alignment horizontal="center" vertical="center" wrapText="1"/>
    </xf>
  </cellXfs>
  <cellStyles count="8">
    <cellStyle name="Migliaia" xfId="2" builtinId="3"/>
    <cellStyle name="Normale" xfId="0" builtinId="0"/>
    <cellStyle name="Normale 2" xfId="5" xr:uid="{88BD87B6-9BC2-44B7-A057-35AC70F94A10}"/>
    <cellStyle name="Normale_costireali.xls" xfId="3" xr:uid="{AEEBD16E-9004-488B-9E80-A1463849DD96}"/>
    <cellStyle name="Normale_ISOGEA-1sperim.xls" xfId="7" xr:uid="{F6B4B4C0-D685-47BE-8DF4-76622B442C77}"/>
    <cellStyle name="Percentuale 2" xfId="6" xr:uid="{26BED958-DA2D-4E50-8023-E4DDB4321462}"/>
    <cellStyle name="Valuta" xfId="1" builtinId="4"/>
    <cellStyle name="Valuta [0]_Costo orario2006isogea.xls" xfId="4" xr:uid="{1565FEC6-46AF-46C2-8733-F85CD3DDCB6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914896</xdr:colOff>
      <xdr:row>3</xdr:row>
      <xdr:rowOff>47791</xdr:rowOff>
    </xdr:from>
    <xdr:to>
      <xdr:col>6</xdr:col>
      <xdr:colOff>1046176</xdr:colOff>
      <xdr:row>7</xdr:row>
      <xdr:rowOff>130938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DEBD381E-19D3-4B5D-BE53-47AD8C020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04548" y="594443"/>
          <a:ext cx="6500606" cy="812016"/>
        </a:xfrm>
        <a:prstGeom prst="rect">
          <a:avLst/>
        </a:prstGeom>
      </xdr:spPr>
    </xdr:pic>
    <xdr:clientData/>
  </xdr:twoCellAnchor>
  <xdr:twoCellAnchor>
    <xdr:from>
      <xdr:col>7</xdr:col>
      <xdr:colOff>818737</xdr:colOff>
      <xdr:row>3</xdr:row>
      <xdr:rowOff>79679</xdr:rowOff>
    </xdr:from>
    <xdr:to>
      <xdr:col>9</xdr:col>
      <xdr:colOff>282272</xdr:colOff>
      <xdr:row>8</xdr:row>
      <xdr:rowOff>124239</xdr:rowOff>
    </xdr:to>
    <xdr:pic>
      <xdr:nvPicPr>
        <xdr:cNvPr id="3" name="image3.jpg" descr="stampa_ok">
          <a:extLst>
            <a:ext uri="{FF2B5EF4-FFF2-40B4-BE49-F238E27FC236}">
              <a16:creationId xmlns:a16="http://schemas.microsoft.com/office/drawing/2014/main" id="{4D1BED7D-FDAF-40CC-AABF-B4908E591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2737" y="626331"/>
          <a:ext cx="1633578" cy="95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342900</xdr:colOff>
      <xdr:row>2</xdr:row>
      <xdr:rowOff>30480</xdr:rowOff>
    </xdr:from>
    <xdr:to>
      <xdr:col>15</xdr:col>
      <xdr:colOff>285750</xdr:colOff>
      <xdr:row>6</xdr:row>
      <xdr:rowOff>152796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FCF7112F-DDB5-4355-8224-6BC7B8E3E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15600" y="401955"/>
          <a:ext cx="6791325" cy="846216"/>
        </a:xfrm>
        <a:prstGeom prst="rect">
          <a:avLst/>
        </a:prstGeom>
      </xdr:spPr>
    </xdr:pic>
    <xdr:clientData/>
  </xdr:twoCellAnchor>
  <xdr:twoCellAnchor>
    <xdr:from>
      <xdr:col>6</xdr:col>
      <xdr:colOff>88346</xdr:colOff>
      <xdr:row>2</xdr:row>
      <xdr:rowOff>38100</xdr:rowOff>
    </xdr:from>
    <xdr:to>
      <xdr:col>7</xdr:col>
      <xdr:colOff>1069648</xdr:colOff>
      <xdr:row>7</xdr:row>
      <xdr:rowOff>135255</xdr:rowOff>
    </xdr:to>
    <xdr:pic>
      <xdr:nvPicPr>
        <xdr:cNvPr id="3" name="image3.jpg" descr="stampa_ok">
          <a:extLst>
            <a:ext uri="{FF2B5EF4-FFF2-40B4-BE49-F238E27FC236}">
              <a16:creationId xmlns:a16="http://schemas.microsoft.com/office/drawing/2014/main" id="{8194FF7E-6B44-4F6F-B591-0484E18CF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03496" y="400050"/>
          <a:ext cx="2067152" cy="1002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154305</xdr:colOff>
      <xdr:row>2</xdr:row>
      <xdr:rowOff>15240</xdr:rowOff>
    </xdr:from>
    <xdr:to>
      <xdr:col>18</xdr:col>
      <xdr:colOff>44042</xdr:colOff>
      <xdr:row>7</xdr:row>
      <xdr:rowOff>114300</xdr:rowOff>
    </xdr:to>
    <xdr:pic>
      <xdr:nvPicPr>
        <xdr:cNvPr id="4" name="image3.jpg" descr="stampa_ok">
          <a:extLst>
            <a:ext uri="{FF2B5EF4-FFF2-40B4-BE49-F238E27FC236}">
              <a16:creationId xmlns:a16="http://schemas.microsoft.com/office/drawing/2014/main" id="{4E58C055-71B2-4451-A722-C3A6B36FE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13755" y="377190"/>
          <a:ext cx="2061437" cy="10039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379095</xdr:colOff>
      <xdr:row>1</xdr:row>
      <xdr:rowOff>101237</xdr:rowOff>
    </xdr:from>
    <xdr:to>
      <xdr:col>3</xdr:col>
      <xdr:colOff>60322</xdr:colOff>
      <xdr:row>8</xdr:row>
      <xdr:rowOff>47664</xdr:rowOff>
    </xdr:to>
    <xdr:pic>
      <xdr:nvPicPr>
        <xdr:cNvPr id="2" name="image3.jpg" descr="stampa_ok">
          <a:extLst>
            <a:ext uri="{FF2B5EF4-FFF2-40B4-BE49-F238E27FC236}">
              <a16:creationId xmlns:a16="http://schemas.microsoft.com/office/drawing/2014/main" id="{04F931A4-7E5C-46CE-B1A6-EFB93EB27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5059" y="291737"/>
          <a:ext cx="2443477" cy="11846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962297</xdr:colOff>
      <xdr:row>2</xdr:row>
      <xdr:rowOff>79738</xdr:rowOff>
    </xdr:from>
    <xdr:to>
      <xdr:col>9</xdr:col>
      <xdr:colOff>561431</xdr:colOff>
      <xdr:row>7</xdr:row>
      <xdr:rowOff>28155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1A4D999C-12ED-4635-858F-FBDEBE5BD2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86797" y="433524"/>
          <a:ext cx="6787515" cy="836691"/>
        </a:xfrm>
        <a:prstGeom prst="rect">
          <a:avLst/>
        </a:prstGeom>
      </xdr:spPr>
    </xdr:pic>
    <xdr:clientData/>
  </xdr:twoCellAnchor>
  <xdr:twoCellAnchor>
    <xdr:from>
      <xdr:col>10</xdr:col>
      <xdr:colOff>449035</xdr:colOff>
      <xdr:row>1</xdr:row>
      <xdr:rowOff>95250</xdr:rowOff>
    </xdr:from>
    <xdr:to>
      <xdr:col>12</xdr:col>
      <xdr:colOff>764083</xdr:colOff>
      <xdr:row>8</xdr:row>
      <xdr:rowOff>35962</xdr:rowOff>
    </xdr:to>
    <xdr:pic>
      <xdr:nvPicPr>
        <xdr:cNvPr id="4" name="image3.jpg" descr="stampa_ok">
          <a:extLst>
            <a:ext uri="{FF2B5EF4-FFF2-40B4-BE49-F238E27FC236}">
              <a16:creationId xmlns:a16="http://schemas.microsoft.com/office/drawing/2014/main" id="{9530A9A3-4B1F-425E-9136-506E897F1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36535" y="272143"/>
          <a:ext cx="2437762" cy="1178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804919</xdr:colOff>
      <xdr:row>1</xdr:row>
      <xdr:rowOff>54126</xdr:rowOff>
    </xdr:from>
    <xdr:to>
      <xdr:col>2</xdr:col>
      <xdr:colOff>2247174</xdr:colOff>
      <xdr:row>7</xdr:row>
      <xdr:rowOff>83933</xdr:rowOff>
    </xdr:to>
    <xdr:pic>
      <xdr:nvPicPr>
        <xdr:cNvPr id="2" name="image3.jpg" descr="stampa_ok">
          <a:extLst>
            <a:ext uri="{FF2B5EF4-FFF2-40B4-BE49-F238E27FC236}">
              <a16:creationId xmlns:a16="http://schemas.microsoft.com/office/drawing/2014/main" id="{BB1343F2-931B-4B2B-875C-C28F7E2E8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0037" y="233420"/>
          <a:ext cx="2293902" cy="1105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549088</xdr:colOff>
      <xdr:row>1</xdr:row>
      <xdr:rowOff>95364</xdr:rowOff>
    </xdr:from>
    <xdr:to>
      <xdr:col>12</xdr:col>
      <xdr:colOff>642737</xdr:colOff>
      <xdr:row>7</xdr:row>
      <xdr:rowOff>127075</xdr:rowOff>
    </xdr:to>
    <xdr:pic>
      <xdr:nvPicPr>
        <xdr:cNvPr id="3" name="image3.jpg" descr="stampa_ok">
          <a:extLst>
            <a:ext uri="{FF2B5EF4-FFF2-40B4-BE49-F238E27FC236}">
              <a16:creationId xmlns:a16="http://schemas.microsoft.com/office/drawing/2014/main" id="{816FEFBD-5D60-4D4F-BE24-02FE924D1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0" y="274658"/>
          <a:ext cx="2290002" cy="1107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1172809</xdr:colOff>
      <xdr:row>1</xdr:row>
      <xdr:rowOff>50313</xdr:rowOff>
    </xdr:from>
    <xdr:to>
      <xdr:col>9</xdr:col>
      <xdr:colOff>917539</xdr:colOff>
      <xdr:row>6</xdr:row>
      <xdr:rowOff>5773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F9053E8C-4EA5-4F36-A390-1B65960387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84397" y="240813"/>
          <a:ext cx="6793230" cy="85002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1319892</xdr:colOff>
      <xdr:row>1</xdr:row>
      <xdr:rowOff>126274</xdr:rowOff>
    </xdr:from>
    <xdr:to>
      <xdr:col>9</xdr:col>
      <xdr:colOff>507002</xdr:colOff>
      <xdr:row>5</xdr:row>
      <xdr:rowOff>152252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D28230E0-69DA-4279-A015-E711FA9A6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26678" y="207917"/>
          <a:ext cx="6779895" cy="842406"/>
        </a:xfrm>
        <a:prstGeom prst="rect">
          <a:avLst/>
        </a:prstGeom>
      </xdr:spPr>
    </xdr:pic>
    <xdr:clientData/>
  </xdr:twoCellAnchor>
  <xdr:twoCellAnchor>
    <xdr:from>
      <xdr:col>2</xdr:col>
      <xdr:colOff>1319894</xdr:colOff>
      <xdr:row>1</xdr:row>
      <xdr:rowOff>137976</xdr:rowOff>
    </xdr:from>
    <xdr:to>
      <xdr:col>3</xdr:col>
      <xdr:colOff>534490</xdr:colOff>
      <xdr:row>6</xdr:row>
      <xdr:rowOff>275534</xdr:rowOff>
    </xdr:to>
    <xdr:pic>
      <xdr:nvPicPr>
        <xdr:cNvPr id="4" name="image3.jpg" descr="stampa_ok">
          <a:extLst>
            <a:ext uri="{FF2B5EF4-FFF2-40B4-BE49-F238E27FC236}">
              <a16:creationId xmlns:a16="http://schemas.microsoft.com/office/drawing/2014/main" id="{F95321A6-9465-41B3-9022-6EE2AA0FF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5858" y="219619"/>
          <a:ext cx="1976846" cy="1158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398418</xdr:colOff>
      <xdr:row>1</xdr:row>
      <xdr:rowOff>34929</xdr:rowOff>
    </xdr:from>
    <xdr:to>
      <xdr:col>12</xdr:col>
      <xdr:colOff>27214</xdr:colOff>
      <xdr:row>6</xdr:row>
      <xdr:rowOff>248738</xdr:rowOff>
    </xdr:to>
    <xdr:pic>
      <xdr:nvPicPr>
        <xdr:cNvPr id="6" name="image3.jpg" descr="stampa_ok">
          <a:extLst>
            <a:ext uri="{FF2B5EF4-FFF2-40B4-BE49-F238E27FC236}">
              <a16:creationId xmlns:a16="http://schemas.microsoft.com/office/drawing/2014/main" id="{44BB93B2-8AC3-4154-B873-ECF4437A2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85918" y="116572"/>
          <a:ext cx="2078082" cy="1234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633880</xdr:colOff>
      <xdr:row>1</xdr:row>
      <xdr:rowOff>130659</xdr:rowOff>
    </xdr:from>
    <xdr:to>
      <xdr:col>10</xdr:col>
      <xdr:colOff>625185</xdr:colOff>
      <xdr:row>6</xdr:row>
      <xdr:rowOff>130660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638FE061-2839-4F6C-981F-C58D6C4505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45468" y="309953"/>
          <a:ext cx="8940995" cy="1124399"/>
        </a:xfrm>
        <a:prstGeom prst="rect">
          <a:avLst/>
        </a:prstGeom>
      </xdr:spPr>
    </xdr:pic>
    <xdr:clientData/>
  </xdr:twoCellAnchor>
  <xdr:twoCellAnchor>
    <xdr:from>
      <xdr:col>2</xdr:col>
      <xdr:colOff>672578</xdr:colOff>
      <xdr:row>1</xdr:row>
      <xdr:rowOff>89647</xdr:rowOff>
    </xdr:from>
    <xdr:to>
      <xdr:col>3</xdr:col>
      <xdr:colOff>362398</xdr:colOff>
      <xdr:row>7</xdr:row>
      <xdr:rowOff>177389</xdr:rowOff>
    </xdr:to>
    <xdr:pic>
      <xdr:nvPicPr>
        <xdr:cNvPr id="3" name="image3.jpg" descr="stampa_ok">
          <a:extLst>
            <a:ext uri="{FF2B5EF4-FFF2-40B4-BE49-F238E27FC236}">
              <a16:creationId xmlns:a16="http://schemas.microsoft.com/office/drawing/2014/main" id="{523D2F1A-1D9B-412C-972E-6B14405BF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9343" y="268941"/>
          <a:ext cx="2457673" cy="14324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9302</xdr:colOff>
      <xdr:row>1</xdr:row>
      <xdr:rowOff>35523</xdr:rowOff>
    </xdr:from>
    <xdr:to>
      <xdr:col>13</xdr:col>
      <xdr:colOff>309955</xdr:colOff>
      <xdr:row>7</xdr:row>
      <xdr:rowOff>119455</xdr:rowOff>
    </xdr:to>
    <xdr:pic>
      <xdr:nvPicPr>
        <xdr:cNvPr id="4" name="image3.jpg" descr="stampa_ok">
          <a:extLst>
            <a:ext uri="{FF2B5EF4-FFF2-40B4-BE49-F238E27FC236}">
              <a16:creationId xmlns:a16="http://schemas.microsoft.com/office/drawing/2014/main" id="{607C1CFF-1681-4200-B08B-B274FF977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19096" y="214817"/>
          <a:ext cx="2463388" cy="1428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33</xdr:row>
      <xdr:rowOff>38100</xdr:rowOff>
    </xdr:from>
    <xdr:to>
      <xdr:col>4</xdr:col>
      <xdr:colOff>0</xdr:colOff>
      <xdr:row>33</xdr:row>
      <xdr:rowOff>142875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16C05BD0-F9D0-400C-867E-8336D7B10031}"/>
            </a:ext>
          </a:extLst>
        </xdr:cNvPr>
        <xdr:cNvSpPr>
          <a:spLocks noChangeArrowheads="1"/>
        </xdr:cNvSpPr>
      </xdr:nvSpPr>
      <xdr:spPr bwMode="auto">
        <a:xfrm flipH="1">
          <a:off x="5777865" y="7486650"/>
          <a:ext cx="575310" cy="102870"/>
        </a:xfrm>
        <a:prstGeom prst="leftRightArrow">
          <a:avLst>
            <a:gd name="adj1" fmla="val 50000"/>
            <a:gd name="adj2" fmla="val 100000"/>
          </a:avLst>
        </a:prstGeom>
        <a:solidFill>
          <a:srgbClr val="66669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180975</xdr:colOff>
      <xdr:row>22</xdr:row>
      <xdr:rowOff>38100</xdr:rowOff>
    </xdr:from>
    <xdr:to>
      <xdr:col>3</xdr:col>
      <xdr:colOff>381000</xdr:colOff>
      <xdr:row>29</xdr:row>
      <xdr:rowOff>142875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875E54C6-5780-4E18-ADEC-4166AA7B8038}"/>
            </a:ext>
          </a:extLst>
        </xdr:cNvPr>
        <xdr:cNvSpPr>
          <a:spLocks/>
        </xdr:cNvSpPr>
      </xdr:nvSpPr>
      <xdr:spPr bwMode="auto">
        <a:xfrm>
          <a:off x="5941695" y="5286375"/>
          <a:ext cx="201930" cy="1503045"/>
        </a:xfrm>
        <a:prstGeom prst="leftBrace">
          <a:avLst>
            <a:gd name="adj1" fmla="val 62698"/>
            <a:gd name="adj2" fmla="val 44778"/>
          </a:avLst>
        </a:prstGeom>
        <a:noFill/>
        <a:ln w="9525">
          <a:solidFill>
            <a:srgbClr val="3333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1733550</xdr:colOff>
      <xdr:row>22</xdr:row>
      <xdr:rowOff>47625</xdr:rowOff>
    </xdr:from>
    <xdr:to>
      <xdr:col>1</xdr:col>
      <xdr:colOff>1895475</xdr:colOff>
      <xdr:row>29</xdr:row>
      <xdr:rowOff>180975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36E20B9-749C-4195-90E3-80A25B0758B0}"/>
            </a:ext>
          </a:extLst>
        </xdr:cNvPr>
        <xdr:cNvSpPr>
          <a:spLocks/>
        </xdr:cNvSpPr>
      </xdr:nvSpPr>
      <xdr:spPr bwMode="auto">
        <a:xfrm flipH="1">
          <a:off x="2263140" y="5297805"/>
          <a:ext cx="163830" cy="1529715"/>
        </a:xfrm>
        <a:prstGeom prst="leftBrace">
          <a:avLst>
            <a:gd name="adj1" fmla="val 78922"/>
            <a:gd name="adj2" fmla="val 44116"/>
          </a:avLst>
        </a:prstGeom>
        <a:noFill/>
        <a:ln w="9525">
          <a:solidFill>
            <a:srgbClr val="3333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1885950</xdr:colOff>
      <xdr:row>25</xdr:row>
      <xdr:rowOff>123825</xdr:rowOff>
    </xdr:from>
    <xdr:to>
      <xdr:col>2</xdr:col>
      <xdr:colOff>0</xdr:colOff>
      <xdr:row>25</xdr:row>
      <xdr:rowOff>123825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E444B247-461D-4D3F-AEE7-0A22C75206EC}"/>
            </a:ext>
          </a:extLst>
        </xdr:cNvPr>
        <xdr:cNvSpPr>
          <a:spLocks noChangeShapeType="1"/>
        </xdr:cNvSpPr>
      </xdr:nvSpPr>
      <xdr:spPr bwMode="auto">
        <a:xfrm>
          <a:off x="2415540" y="5974080"/>
          <a:ext cx="851535" cy="0"/>
        </a:xfrm>
        <a:prstGeom prst="line">
          <a:avLst/>
        </a:prstGeom>
        <a:noFill/>
        <a:ln w="9525">
          <a:solidFill>
            <a:srgbClr val="333399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2133600</xdr:colOff>
      <xdr:row>25</xdr:row>
      <xdr:rowOff>114300</xdr:rowOff>
    </xdr:from>
    <xdr:to>
      <xdr:col>3</xdr:col>
      <xdr:colOff>180975</xdr:colOff>
      <xdr:row>25</xdr:row>
      <xdr:rowOff>114300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7DD7F687-4D32-4454-9F84-D3B09CF78802}"/>
            </a:ext>
          </a:extLst>
        </xdr:cNvPr>
        <xdr:cNvSpPr>
          <a:spLocks noChangeShapeType="1"/>
        </xdr:cNvSpPr>
      </xdr:nvSpPr>
      <xdr:spPr bwMode="auto">
        <a:xfrm>
          <a:off x="5400675" y="5962650"/>
          <a:ext cx="541020" cy="0"/>
        </a:xfrm>
        <a:prstGeom prst="line">
          <a:avLst/>
        </a:prstGeom>
        <a:noFill/>
        <a:ln w="9525">
          <a:solidFill>
            <a:srgbClr val="333399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</xdr:colOff>
      <xdr:row>52</xdr:row>
      <xdr:rowOff>104775</xdr:rowOff>
    </xdr:from>
    <xdr:to>
      <xdr:col>4</xdr:col>
      <xdr:colOff>0</xdr:colOff>
      <xdr:row>52</xdr:row>
      <xdr:rowOff>200025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F557E0F3-ABC7-4A65-A511-3BCAD6BFB614}"/>
            </a:ext>
          </a:extLst>
        </xdr:cNvPr>
        <xdr:cNvSpPr>
          <a:spLocks noChangeArrowheads="1"/>
        </xdr:cNvSpPr>
      </xdr:nvSpPr>
      <xdr:spPr bwMode="auto">
        <a:xfrm flipH="1">
          <a:off x="5777865" y="10008870"/>
          <a:ext cx="575310" cy="99060"/>
        </a:xfrm>
        <a:prstGeom prst="leftRightArrow">
          <a:avLst>
            <a:gd name="adj1" fmla="val 50000"/>
            <a:gd name="adj2" fmla="val 110000"/>
          </a:avLst>
        </a:prstGeom>
        <a:solidFill>
          <a:srgbClr val="66669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364671</xdr:colOff>
      <xdr:row>1</xdr:row>
      <xdr:rowOff>97971</xdr:rowOff>
    </xdr:from>
    <xdr:to>
      <xdr:col>4</xdr:col>
      <xdr:colOff>287020</xdr:colOff>
      <xdr:row>1</xdr:row>
      <xdr:rowOff>514531</xdr:rowOff>
    </xdr:to>
    <xdr:pic>
      <xdr:nvPicPr>
        <xdr:cNvPr id="8" name="image3.jpeg">
          <a:extLst>
            <a:ext uri="{FF2B5EF4-FFF2-40B4-BE49-F238E27FC236}">
              <a16:creationId xmlns:a16="http://schemas.microsoft.com/office/drawing/2014/main" id="{467198C8-4CED-4C9E-BA22-E91E3015D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0861" y="265611"/>
          <a:ext cx="6279334" cy="40894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1714500</xdr:colOff>
      <xdr:row>1</xdr:row>
      <xdr:rowOff>95250</xdr:rowOff>
    </xdr:from>
    <xdr:to>
      <xdr:col>7</xdr:col>
      <xdr:colOff>360942</xdr:colOff>
      <xdr:row>5</xdr:row>
      <xdr:rowOff>15699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428D706A-7DB5-4F9B-90FE-9E433A38E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33700" y="276225"/>
          <a:ext cx="5561592" cy="829134"/>
        </a:xfrm>
        <a:prstGeom prst="rect">
          <a:avLst/>
        </a:prstGeom>
      </xdr:spPr>
    </xdr:pic>
    <xdr:clientData/>
  </xdr:twoCellAnchor>
  <xdr:twoCellAnchor>
    <xdr:from>
      <xdr:col>2</xdr:col>
      <xdr:colOff>140970</xdr:colOff>
      <xdr:row>2</xdr:row>
      <xdr:rowOff>9526</xdr:rowOff>
    </xdr:from>
    <xdr:to>
      <xdr:col>2</xdr:col>
      <xdr:colOff>1638300</xdr:colOff>
      <xdr:row>6</xdr:row>
      <xdr:rowOff>17146</xdr:rowOff>
    </xdr:to>
    <xdr:pic>
      <xdr:nvPicPr>
        <xdr:cNvPr id="3" name="image3.jpg" descr="stampa_ok">
          <a:extLst>
            <a:ext uri="{FF2B5EF4-FFF2-40B4-BE49-F238E27FC236}">
              <a16:creationId xmlns:a16="http://schemas.microsoft.com/office/drawing/2014/main" id="{D2442BA6-3138-4C55-AD8A-77161A2EA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" y="419101"/>
          <a:ext cx="1497330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329607</xdr:colOff>
      <xdr:row>1</xdr:row>
      <xdr:rowOff>201930</xdr:rowOff>
    </xdr:from>
    <xdr:to>
      <xdr:col>8</xdr:col>
      <xdr:colOff>809625</xdr:colOff>
      <xdr:row>5</xdr:row>
      <xdr:rowOff>169545</xdr:rowOff>
    </xdr:to>
    <xdr:pic>
      <xdr:nvPicPr>
        <xdr:cNvPr id="4" name="image3.jpg" descr="stampa_ok">
          <a:extLst>
            <a:ext uri="{FF2B5EF4-FFF2-40B4-BE49-F238E27FC236}">
              <a16:creationId xmlns:a16="http://schemas.microsoft.com/office/drawing/2014/main" id="{0A0FBF2B-8EB7-496E-B270-DA34BA4D2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63957" y="382905"/>
          <a:ext cx="1356318" cy="882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L23"/>
  <sheetViews>
    <sheetView topLeftCell="A14" zoomScale="115" zoomScaleNormal="115" workbookViewId="0">
      <selection activeCell="E22" sqref="E22"/>
    </sheetView>
  </sheetViews>
  <sheetFormatPr defaultRowHeight="15"/>
  <cols>
    <col min="2" max="4" width="20.42578125" customWidth="1"/>
    <col min="5" max="10" width="15.7109375" customWidth="1"/>
  </cols>
  <sheetData>
    <row r="3" spans="2:12" ht="15.75" thickBot="1"/>
    <row r="4" spans="2:12">
      <c r="B4" s="264" t="s">
        <v>174</v>
      </c>
      <c r="C4" s="265"/>
      <c r="D4" s="265"/>
      <c r="E4" s="265"/>
      <c r="F4" s="265"/>
      <c r="G4" s="265"/>
      <c r="H4" s="265"/>
      <c r="I4" s="265"/>
      <c r="J4" s="266"/>
    </row>
    <row r="5" spans="2:12">
      <c r="B5" s="267"/>
      <c r="C5" s="268"/>
      <c r="D5" s="268"/>
      <c r="E5" s="268"/>
      <c r="F5" s="268"/>
      <c r="G5" s="268"/>
      <c r="H5" s="268"/>
      <c r="I5" s="268"/>
      <c r="J5" s="269"/>
    </row>
    <row r="6" spans="2:12">
      <c r="B6" s="267"/>
      <c r="C6" s="268"/>
      <c r="D6" s="268"/>
      <c r="E6" s="268"/>
      <c r="F6" s="268"/>
      <c r="G6" s="268"/>
      <c r="H6" s="268"/>
      <c r="I6" s="268"/>
      <c r="J6" s="269"/>
    </row>
    <row r="7" spans="2:12">
      <c r="B7" s="267"/>
      <c r="C7" s="268"/>
      <c r="D7" s="268"/>
      <c r="E7" s="268"/>
      <c r="F7" s="268"/>
      <c r="G7" s="268"/>
      <c r="H7" s="268"/>
      <c r="I7" s="268"/>
      <c r="J7" s="269"/>
    </row>
    <row r="8" spans="2:12">
      <c r="B8" s="267"/>
      <c r="C8" s="268"/>
      <c r="D8" s="268"/>
      <c r="E8" s="268"/>
      <c r="F8" s="268"/>
      <c r="G8" s="268"/>
      <c r="H8" s="268"/>
      <c r="I8" s="268"/>
      <c r="J8" s="269"/>
    </row>
    <row r="9" spans="2:12">
      <c r="B9" s="267"/>
      <c r="C9" s="268"/>
      <c r="D9" s="268"/>
      <c r="E9" s="268"/>
      <c r="F9" s="268"/>
      <c r="G9" s="268"/>
      <c r="H9" s="268"/>
      <c r="I9" s="268"/>
      <c r="J9" s="269"/>
    </row>
    <row r="10" spans="2:12" ht="15.75" thickBot="1">
      <c r="B10" s="149"/>
      <c r="J10" s="122"/>
    </row>
    <row r="11" spans="2:12" ht="14.45" customHeight="1">
      <c r="B11" s="270" t="s">
        <v>32</v>
      </c>
      <c r="C11" s="271"/>
      <c r="D11" s="271"/>
      <c r="E11" s="245"/>
      <c r="F11" s="245"/>
      <c r="G11" s="245"/>
      <c r="H11" s="245"/>
      <c r="I11" s="245"/>
      <c r="J11" s="246"/>
    </row>
    <row r="12" spans="2:12">
      <c r="B12" s="247"/>
      <c r="C12" s="248"/>
      <c r="D12" s="248"/>
      <c r="E12" s="248"/>
      <c r="F12" s="248"/>
      <c r="G12" s="248"/>
      <c r="H12" s="248"/>
      <c r="I12" s="248"/>
      <c r="J12" s="249"/>
    </row>
    <row r="13" spans="2:12" ht="26.45" customHeight="1" thickBot="1">
      <c r="B13" s="250"/>
      <c r="C13" s="251"/>
      <c r="D13" s="251"/>
      <c r="E13" s="251"/>
      <c r="F13" s="251"/>
      <c r="G13" s="251"/>
      <c r="H13" s="251"/>
      <c r="I13" s="251"/>
      <c r="J13" s="252"/>
      <c r="L13" s="17"/>
    </row>
    <row r="15" spans="2:12" ht="15.75" thickBot="1"/>
    <row r="16" spans="2:12">
      <c r="B16" s="253" t="s">
        <v>14</v>
      </c>
      <c r="C16" s="254"/>
      <c r="D16" s="254"/>
      <c r="E16" s="254"/>
      <c r="F16" s="254"/>
      <c r="G16" s="254"/>
      <c r="H16" s="254"/>
      <c r="I16" s="254"/>
      <c r="J16" s="255"/>
    </row>
    <row r="17" spans="2:10" ht="15.75" thickBot="1">
      <c r="B17" s="256"/>
      <c r="C17" s="257"/>
      <c r="D17" s="257"/>
      <c r="E17" s="257"/>
      <c r="F17" s="257"/>
      <c r="G17" s="257"/>
      <c r="H17" s="257"/>
      <c r="I17" s="257"/>
      <c r="J17" s="258"/>
    </row>
    <row r="18" spans="2:10" ht="15.75" thickBot="1"/>
    <row r="19" spans="2:10">
      <c r="B19" s="216" t="s">
        <v>21</v>
      </c>
      <c r="C19" s="6" t="s">
        <v>13</v>
      </c>
      <c r="D19" s="6" t="s">
        <v>13</v>
      </c>
      <c r="E19" s="6" t="s">
        <v>13</v>
      </c>
      <c r="F19" s="6" t="s">
        <v>13</v>
      </c>
      <c r="G19" s="6" t="s">
        <v>13</v>
      </c>
      <c r="H19" s="6" t="s">
        <v>13</v>
      </c>
      <c r="I19" s="272" t="s">
        <v>10</v>
      </c>
      <c r="J19" s="274" t="s">
        <v>11</v>
      </c>
    </row>
    <row r="20" spans="2:10" ht="15.75" thickBot="1">
      <c r="B20" s="217"/>
      <c r="C20" s="7">
        <v>2024</v>
      </c>
      <c r="D20" s="7">
        <v>2025</v>
      </c>
      <c r="E20" s="7">
        <v>2026</v>
      </c>
      <c r="F20" s="7">
        <v>2027</v>
      </c>
      <c r="G20" s="7">
        <v>2028</v>
      </c>
      <c r="H20" s="7">
        <v>2029</v>
      </c>
      <c r="I20" s="273"/>
      <c r="J20" s="275"/>
    </row>
    <row r="21" spans="2:10" ht="60.6" customHeight="1">
      <c r="B21" s="110" t="s">
        <v>151</v>
      </c>
      <c r="C21" s="164">
        <f>PERSONALE!G23</f>
        <v>0</v>
      </c>
      <c r="D21" s="164">
        <f>PERSONALE!J23</f>
        <v>0</v>
      </c>
      <c r="E21" s="18">
        <f>PERSONALE!M23</f>
        <v>123825.60000000001</v>
      </c>
      <c r="F21" s="18">
        <f>PERSONALE!P23</f>
        <v>146515.20000000001</v>
      </c>
      <c r="G21" s="18">
        <f>PERSONALE!S23</f>
        <v>112704</v>
      </c>
      <c r="H21" s="18">
        <f>PERSONALE!V23</f>
        <v>112704</v>
      </c>
      <c r="I21" s="18">
        <f>SUM(C21:H21)</f>
        <v>495748.80000000005</v>
      </c>
      <c r="J21" s="3"/>
    </row>
    <row r="22" spans="2:10" ht="77.45" customHeight="1">
      <c r="B22" s="29" t="s">
        <v>29</v>
      </c>
      <c r="C22" s="165"/>
      <c r="D22" s="165"/>
      <c r="E22" s="121">
        <f>E21*30%</f>
        <v>37147.68</v>
      </c>
      <c r="F22" s="121">
        <f t="shared" ref="F22:I22" si="0">F21*30%</f>
        <v>43954.560000000005</v>
      </c>
      <c r="G22" s="121">
        <f t="shared" si="0"/>
        <v>33811.199999999997</v>
      </c>
      <c r="H22" s="121">
        <f t="shared" si="0"/>
        <v>33811.199999999997</v>
      </c>
      <c r="I22" s="121">
        <f t="shared" si="0"/>
        <v>148724.64000000001</v>
      </c>
      <c r="J22" s="8"/>
    </row>
    <row r="23" spans="2:10" ht="25.9" customHeight="1" thickBot="1">
      <c r="B23" s="10" t="s">
        <v>15</v>
      </c>
      <c r="C23" s="166"/>
      <c r="D23" s="166"/>
      <c r="E23" s="157">
        <f>SUM(E20:E22)</f>
        <v>162999.28</v>
      </c>
      <c r="F23" s="157">
        <f t="shared" ref="F23:H23" si="1">SUM(F20:F22)</f>
        <v>192496.76</v>
      </c>
      <c r="G23" s="157">
        <f t="shared" si="1"/>
        <v>148543.20000000001</v>
      </c>
      <c r="H23" s="157">
        <f t="shared" si="1"/>
        <v>148544.20000000001</v>
      </c>
      <c r="I23" s="157">
        <f>SUM(I21:I22)</f>
        <v>644473.44000000006</v>
      </c>
      <c r="J23" s="5"/>
    </row>
  </sheetData>
  <sheetProtection sheet="1" formatCells="0" formatColumns="0" formatRows="0" deleteColumns="0" deleteRows="0" sort="0"/>
  <mergeCells count="6">
    <mergeCell ref="B4:J9"/>
    <mergeCell ref="B19:B20"/>
    <mergeCell ref="B11:J13"/>
    <mergeCell ref="B16:J17"/>
    <mergeCell ref="I19:I20"/>
    <mergeCell ref="J19:J2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V23"/>
  <sheetViews>
    <sheetView topLeftCell="A3" zoomScaleNormal="100" workbookViewId="0">
      <selection activeCell="C18" sqref="C18"/>
    </sheetView>
  </sheetViews>
  <sheetFormatPr defaultRowHeight="15"/>
  <cols>
    <col min="2" max="2" width="19.7109375" customWidth="1"/>
    <col min="3" max="12" width="15.7109375" customWidth="1"/>
    <col min="13" max="13" width="20.7109375" customWidth="1"/>
    <col min="14" max="15" width="15.7109375" customWidth="1"/>
    <col min="16" max="16" width="20.7109375" customWidth="1"/>
    <col min="17" max="18" width="15.7109375" customWidth="1"/>
    <col min="19" max="19" width="20.7109375" customWidth="1"/>
    <col min="20" max="21" width="15.7109375" customWidth="1"/>
    <col min="22" max="22" width="20.7109375" customWidth="1"/>
  </cols>
  <sheetData>
    <row r="2" spans="2:22" ht="15.75" thickBot="1"/>
    <row r="3" spans="2:22">
      <c r="B3" s="236" t="s">
        <v>173</v>
      </c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8"/>
    </row>
    <row r="4" spans="2:22">
      <c r="B4" s="239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1"/>
    </row>
    <row r="5" spans="2:22">
      <c r="B5" s="239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1"/>
    </row>
    <row r="6" spans="2:22">
      <c r="B6" s="239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1"/>
    </row>
    <row r="7" spans="2:22">
      <c r="B7" s="239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40"/>
      <c r="V7" s="241"/>
    </row>
    <row r="8" spans="2:22">
      <c r="B8" s="239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U8" s="240"/>
      <c r="V8" s="241"/>
    </row>
    <row r="9" spans="2:22" ht="15.75" thickBot="1">
      <c r="B9" s="149"/>
      <c r="V9" s="122"/>
    </row>
    <row r="10" spans="2:22" ht="19.899999999999999" customHeight="1">
      <c r="B10" s="244" t="s">
        <v>27</v>
      </c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6"/>
    </row>
    <row r="11" spans="2:22" ht="19.899999999999999" customHeight="1">
      <c r="B11" s="247"/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  <c r="U11" s="248"/>
      <c r="V11" s="249"/>
    </row>
    <row r="12" spans="2:22" ht="19.899999999999999" customHeight="1" thickBot="1">
      <c r="B12" s="250"/>
      <c r="C12" s="251"/>
      <c r="D12" s="251"/>
      <c r="E12" s="251"/>
      <c r="F12" s="251"/>
      <c r="G12" s="251"/>
      <c r="H12" s="251"/>
      <c r="I12" s="251"/>
      <c r="J12" s="251"/>
      <c r="K12" s="251"/>
      <c r="L12" s="251"/>
      <c r="M12" s="251"/>
      <c r="N12" s="251"/>
      <c r="O12" s="251"/>
      <c r="P12" s="251"/>
      <c r="Q12" s="251"/>
      <c r="R12" s="251"/>
      <c r="S12" s="251"/>
      <c r="T12" s="251"/>
      <c r="U12" s="251"/>
      <c r="V12" s="252"/>
    </row>
    <row r="13" spans="2:22" ht="15" customHeight="1" thickBot="1"/>
    <row r="14" spans="2:22" ht="19.899999999999999" customHeight="1">
      <c r="B14" s="276" t="s">
        <v>20</v>
      </c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77"/>
      <c r="T14" s="277"/>
      <c r="U14" s="277"/>
      <c r="V14" s="278"/>
    </row>
    <row r="15" spans="2:22" ht="19.899999999999999" customHeight="1" thickBot="1">
      <c r="B15" s="279"/>
      <c r="C15" s="280"/>
      <c r="D15" s="280"/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280"/>
      <c r="U15" s="280"/>
      <c r="V15" s="281"/>
    </row>
    <row r="16" spans="2:22" ht="15.75" thickBot="1"/>
    <row r="17" spans="2:22" ht="19.899999999999999" customHeight="1">
      <c r="B17" s="282" t="s">
        <v>16</v>
      </c>
      <c r="C17" s="286" t="s">
        <v>112</v>
      </c>
      <c r="D17" s="287"/>
      <c r="E17" s="283" t="s">
        <v>160</v>
      </c>
      <c r="F17" s="284"/>
      <c r="G17" s="285"/>
      <c r="H17" s="288" t="s">
        <v>158</v>
      </c>
      <c r="I17" s="284"/>
      <c r="J17" s="285"/>
      <c r="K17" s="283" t="s">
        <v>0</v>
      </c>
      <c r="L17" s="284"/>
      <c r="M17" s="285"/>
      <c r="N17" s="283" t="s">
        <v>1</v>
      </c>
      <c r="O17" s="284"/>
      <c r="P17" s="285"/>
      <c r="Q17" s="283" t="s">
        <v>2</v>
      </c>
      <c r="R17" s="284"/>
      <c r="S17" s="285"/>
      <c r="T17" s="283" t="s">
        <v>3</v>
      </c>
      <c r="U17" s="284"/>
      <c r="V17" s="285"/>
    </row>
    <row r="18" spans="2:22" ht="40.15" customHeight="1" thickBot="1">
      <c r="B18" s="204"/>
      <c r="C18" s="33" t="s">
        <v>131</v>
      </c>
      <c r="D18" s="33" t="s">
        <v>31</v>
      </c>
      <c r="E18" s="24" t="s">
        <v>135</v>
      </c>
      <c r="F18" s="25" t="s">
        <v>136</v>
      </c>
      <c r="G18" s="26" t="s">
        <v>110</v>
      </c>
      <c r="H18" s="24" t="s">
        <v>135</v>
      </c>
      <c r="I18" s="25" t="s">
        <v>136</v>
      </c>
      <c r="J18" s="26" t="s">
        <v>110</v>
      </c>
      <c r="K18" s="30" t="s">
        <v>135</v>
      </c>
      <c r="L18" s="31" t="s">
        <v>136</v>
      </c>
      <c r="M18" s="32" t="s">
        <v>110</v>
      </c>
      <c r="N18" s="24" t="s">
        <v>28</v>
      </c>
      <c r="O18" s="25" t="s">
        <v>22</v>
      </c>
      <c r="P18" s="26" t="s">
        <v>110</v>
      </c>
      <c r="Q18" s="24" t="s">
        <v>28</v>
      </c>
      <c r="R18" s="25" t="s">
        <v>22</v>
      </c>
      <c r="S18" s="26" t="s">
        <v>110</v>
      </c>
      <c r="T18" s="24" t="s">
        <v>28</v>
      </c>
      <c r="U18" s="25" t="s">
        <v>22</v>
      </c>
      <c r="V18" s="26" t="s">
        <v>110</v>
      </c>
    </row>
    <row r="19" spans="2:22" ht="30" customHeight="1">
      <c r="B19" s="14" t="s">
        <v>5</v>
      </c>
      <c r="C19" s="146" t="s">
        <v>132</v>
      </c>
      <c r="D19" s="146"/>
      <c r="E19" s="146"/>
      <c r="F19" s="146"/>
      <c r="G19" s="146"/>
      <c r="H19" s="146"/>
      <c r="I19" s="146"/>
      <c r="J19" s="146"/>
      <c r="K19" s="27">
        <f>'es compilazione Direttore'!H57</f>
        <v>1200</v>
      </c>
      <c r="L19" s="28">
        <f>'es compilazione Direttore'!E41</f>
        <v>46.69</v>
      </c>
      <c r="M19" s="28">
        <f>K19*L19</f>
        <v>56028</v>
      </c>
      <c r="N19" s="27">
        <f>'es compilazione Direttore'!J57</f>
        <v>1300</v>
      </c>
      <c r="O19" s="28">
        <f>'es compilazione Direttore'!E41</f>
        <v>46.69</v>
      </c>
      <c r="P19" s="28">
        <f>N19*O19</f>
        <v>60697</v>
      </c>
      <c r="Q19" s="27">
        <f>'es compilazione Direttore'!L57</f>
        <v>1000</v>
      </c>
      <c r="R19" s="28">
        <f>'es compilazione Direttore'!E41</f>
        <v>46.69</v>
      </c>
      <c r="S19" s="28">
        <f>Q19*R19</f>
        <v>46690</v>
      </c>
      <c r="T19" s="27">
        <f>'es compilazione Direttore'!N57</f>
        <v>1000</v>
      </c>
      <c r="U19" s="28">
        <f>'es compilazione Direttore'!E41</f>
        <v>46.69</v>
      </c>
      <c r="V19" s="28">
        <f>T19*U19</f>
        <v>46690</v>
      </c>
    </row>
    <row r="20" spans="2:22" ht="30" customHeight="1">
      <c r="B20" s="9" t="s">
        <v>6</v>
      </c>
      <c r="C20" s="147"/>
      <c r="D20" s="147" t="s">
        <v>132</v>
      </c>
      <c r="E20" s="147"/>
      <c r="F20" s="147"/>
      <c r="G20" s="147"/>
      <c r="H20" s="147"/>
      <c r="I20" s="147"/>
      <c r="J20" s="147"/>
      <c r="K20" s="20">
        <f>'es compilazione RAF'!H56</f>
        <v>900</v>
      </c>
      <c r="L20" s="2">
        <f>'es compilazione RAF'!E44</f>
        <v>38.064</v>
      </c>
      <c r="M20" s="2">
        <f>K20*L20</f>
        <v>34257.599999999999</v>
      </c>
      <c r="N20" s="20">
        <f>'es compilazione RAF'!J56</f>
        <v>1300</v>
      </c>
      <c r="O20" s="2">
        <f>'es compilazione RAF'!E44</f>
        <v>38.064</v>
      </c>
      <c r="P20" s="2">
        <f>N20*O20</f>
        <v>49483.199999999997</v>
      </c>
      <c r="Q20" s="20">
        <f>'es compilazione RAF'!L56</f>
        <v>1000</v>
      </c>
      <c r="R20" s="2">
        <f>'es compilazione RAF'!E44</f>
        <v>38.064</v>
      </c>
      <c r="S20" s="2">
        <f>Q20*R20</f>
        <v>38064</v>
      </c>
      <c r="T20" s="20">
        <f>'es compilazione RAF'!N56</f>
        <v>1000</v>
      </c>
      <c r="U20" s="2">
        <f>'es compilazione RAF'!E44</f>
        <v>38.064</v>
      </c>
      <c r="V20" s="2">
        <f>T20*U20</f>
        <v>38064</v>
      </c>
    </row>
    <row r="21" spans="2:22" ht="51.6" customHeight="1">
      <c r="B21" s="111" t="s">
        <v>111</v>
      </c>
      <c r="C21" s="148" t="s">
        <v>132</v>
      </c>
      <c r="D21" s="148"/>
      <c r="E21" s="148"/>
      <c r="F21" s="148"/>
      <c r="G21" s="148"/>
      <c r="H21" s="148"/>
      <c r="I21" s="148"/>
      <c r="J21" s="148"/>
      <c r="K21" s="20">
        <f>'es compilazione Animatore'!H56</f>
        <v>1200</v>
      </c>
      <c r="L21" s="2">
        <f>'es compilazione Animatore'!E40</f>
        <v>27.95</v>
      </c>
      <c r="M21" s="2">
        <f>K21*L21</f>
        <v>33540</v>
      </c>
      <c r="N21" s="20">
        <f>'es compilazione Animatore'!J56</f>
        <v>1300</v>
      </c>
      <c r="O21" s="2">
        <f>'es compilazione Animatore'!E40</f>
        <v>27.95</v>
      </c>
      <c r="P21" s="2">
        <f>N21*O21</f>
        <v>36335</v>
      </c>
      <c r="Q21" s="20">
        <f>'es compilazione Animatore'!L56</f>
        <v>1000</v>
      </c>
      <c r="R21" s="2">
        <f>'es compilazione Animatore'!E40</f>
        <v>27.95</v>
      </c>
      <c r="S21" s="2">
        <f>Q21*R21</f>
        <v>27950</v>
      </c>
      <c r="T21" s="20">
        <f>'es compilazione Animatore'!N56</f>
        <v>1000</v>
      </c>
      <c r="U21" s="2">
        <f>'es compilazione Animatore'!E40</f>
        <v>27.95</v>
      </c>
      <c r="V21" s="2">
        <f>T21*U21</f>
        <v>27950</v>
      </c>
    </row>
    <row r="22" spans="2:22" ht="84" customHeight="1" thickBot="1">
      <c r="B22" s="16" t="s">
        <v>24</v>
      </c>
      <c r="C22" s="139"/>
      <c r="D22" s="139" t="s">
        <v>132</v>
      </c>
      <c r="E22" s="139"/>
      <c r="F22" s="139"/>
      <c r="G22" s="139"/>
      <c r="H22" s="139"/>
      <c r="I22" s="139"/>
      <c r="J22" s="139"/>
      <c r="K22" s="20"/>
      <c r="L22" s="2"/>
      <c r="M22" s="2"/>
      <c r="N22" s="20"/>
      <c r="O22" s="2"/>
      <c r="P22" s="2"/>
      <c r="Q22" s="20"/>
      <c r="R22" s="2"/>
      <c r="S22" s="2"/>
      <c r="T22" s="20"/>
      <c r="U22" s="2"/>
      <c r="V22" s="2"/>
    </row>
    <row r="23" spans="2:22" s="1" customFormat="1" ht="40.15" customHeight="1" thickBot="1">
      <c r="B23" s="13" t="s">
        <v>7</v>
      </c>
      <c r="C23" s="112"/>
      <c r="D23" s="112"/>
      <c r="E23" s="112"/>
      <c r="F23" s="112"/>
      <c r="G23" s="112"/>
      <c r="H23" s="112"/>
      <c r="I23" s="112"/>
      <c r="J23" s="112"/>
      <c r="K23" s="21"/>
      <c r="L23" s="19"/>
      <c r="M23" s="175">
        <f>SUM(M19:M22)</f>
        <v>123825.60000000001</v>
      </c>
      <c r="N23" s="21"/>
      <c r="O23" s="12"/>
      <c r="P23" s="12">
        <f>SUM(P19:P22)</f>
        <v>146515.20000000001</v>
      </c>
      <c r="Q23" s="21"/>
      <c r="R23" s="12"/>
      <c r="S23" s="12">
        <f>SUM(S19:S22)</f>
        <v>112704</v>
      </c>
      <c r="T23" s="21"/>
      <c r="U23" s="12"/>
      <c r="V23" s="12">
        <f>SUM(V19:V22)</f>
        <v>112704</v>
      </c>
    </row>
  </sheetData>
  <sheetProtection formatCells="0" formatColumns="0" formatRows="0" insertColumns="0" insertHyperlinks="0" deleteColumns="0" deleteRows="0" sort="0"/>
  <mergeCells count="11">
    <mergeCell ref="B3:V8"/>
    <mergeCell ref="B10:V12"/>
    <mergeCell ref="B14:V15"/>
    <mergeCell ref="B17:B18"/>
    <mergeCell ref="T17:V17"/>
    <mergeCell ref="K17:M17"/>
    <mergeCell ref="N17:P17"/>
    <mergeCell ref="Q17:S17"/>
    <mergeCell ref="C17:D17"/>
    <mergeCell ref="E17:G17"/>
    <mergeCell ref="H17:J17"/>
  </mergeCells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459D7-ABDC-433E-9364-50E2D6854144}">
  <dimension ref="A1:O62"/>
  <sheetViews>
    <sheetView topLeftCell="A18" zoomScale="70" zoomScaleNormal="70" workbookViewId="0">
      <selection activeCell="E18" sqref="E18:H18"/>
    </sheetView>
  </sheetViews>
  <sheetFormatPr defaultRowHeight="15"/>
  <cols>
    <col min="2" max="2" width="12.28515625" customWidth="1"/>
    <col min="3" max="3" width="40.28515625" customWidth="1"/>
    <col min="4" max="4" width="19" customWidth="1"/>
    <col min="5" max="5" width="20.140625" style="120" customWidth="1"/>
    <col min="6" max="6" width="24" customWidth="1"/>
    <col min="7" max="7" width="22" customWidth="1"/>
    <col min="8" max="8" width="19.42578125" customWidth="1"/>
    <col min="9" max="9" width="19" customWidth="1"/>
    <col min="10" max="10" width="22.85546875" customWidth="1"/>
    <col min="11" max="11" width="15.7109375" customWidth="1"/>
    <col min="12" max="12" width="15" customWidth="1"/>
    <col min="13" max="13" width="15.28515625" customWidth="1"/>
    <col min="14" max="14" width="13.42578125" customWidth="1"/>
    <col min="15" max="15" width="13.7109375" customWidth="1"/>
  </cols>
  <sheetData>
    <row r="1" spans="2:15" ht="15.75" thickBot="1"/>
    <row r="2" spans="2:15">
      <c r="B2" s="236" t="s">
        <v>173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8"/>
    </row>
    <row r="3" spans="2:15">
      <c r="B3" s="239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1"/>
    </row>
    <row r="4" spans="2:15">
      <c r="B4" s="239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1"/>
    </row>
    <row r="5" spans="2:15">
      <c r="B5" s="239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1"/>
    </row>
    <row r="6" spans="2:15">
      <c r="B6" s="239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1"/>
    </row>
    <row r="7" spans="2:15">
      <c r="B7" s="239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1"/>
    </row>
    <row r="8" spans="2:15">
      <c r="B8" s="239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1"/>
    </row>
    <row r="9" spans="2:15">
      <c r="B9" s="239"/>
      <c r="C9" s="240"/>
      <c r="D9" s="240"/>
      <c r="E9" s="240"/>
      <c r="F9" s="240"/>
      <c r="G9" s="240"/>
      <c r="H9" s="240"/>
      <c r="I9" s="240"/>
      <c r="J9" s="240"/>
      <c r="K9" s="240"/>
      <c r="L9" s="240"/>
      <c r="M9" s="240"/>
      <c r="N9" s="240"/>
      <c r="O9" s="241"/>
    </row>
    <row r="10" spans="2:15" ht="15.75" thickBot="1">
      <c r="B10" s="149"/>
      <c r="O10" s="122"/>
    </row>
    <row r="11" spans="2:15" ht="19.899999999999999" customHeight="1">
      <c r="B11" s="244" t="s">
        <v>27</v>
      </c>
      <c r="C11" s="245"/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6"/>
    </row>
    <row r="12" spans="2:15" ht="19.899999999999999" customHeight="1">
      <c r="B12" s="247"/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9"/>
    </row>
    <row r="13" spans="2:15" ht="19.899999999999999" customHeight="1" thickBot="1">
      <c r="B13" s="250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2"/>
    </row>
    <row r="14" spans="2:15" ht="15" customHeight="1" thickBot="1">
      <c r="B14" s="149"/>
      <c r="O14" s="122"/>
    </row>
    <row r="15" spans="2:15" ht="19.899999999999999" customHeight="1">
      <c r="B15" s="253" t="s">
        <v>23</v>
      </c>
      <c r="C15" s="254"/>
      <c r="D15" s="254"/>
      <c r="E15" s="254"/>
      <c r="F15" s="254"/>
      <c r="G15" s="254"/>
      <c r="H15" s="254"/>
      <c r="I15" s="254"/>
      <c r="J15" s="254"/>
      <c r="K15" s="254"/>
      <c r="L15" s="254"/>
      <c r="M15" s="254"/>
      <c r="N15" s="254"/>
      <c r="O15" s="255"/>
    </row>
    <row r="16" spans="2:15" ht="19.899999999999999" customHeight="1" thickBot="1">
      <c r="B16" s="256"/>
      <c r="C16" s="257"/>
      <c r="D16" s="257"/>
      <c r="E16" s="257"/>
      <c r="F16" s="257"/>
      <c r="G16" s="257"/>
      <c r="H16" s="257"/>
      <c r="I16" s="257"/>
      <c r="J16" s="257"/>
      <c r="K16" s="257"/>
      <c r="L16" s="257"/>
      <c r="M16" s="257"/>
      <c r="N16" s="257"/>
      <c r="O16" s="258"/>
    </row>
    <row r="17" spans="2:15">
      <c r="B17" s="149"/>
      <c r="O17" s="122"/>
    </row>
    <row r="18" spans="2:15" ht="61.15" customHeight="1" thickBot="1">
      <c r="B18" s="149"/>
      <c r="E18" s="259" t="s">
        <v>154</v>
      </c>
      <c r="F18" s="259"/>
      <c r="G18" s="259"/>
      <c r="H18" s="259"/>
      <c r="O18" s="122"/>
    </row>
    <row r="19" spans="2:15" ht="61.15" customHeight="1">
      <c r="B19" s="149"/>
      <c r="C19" s="260" t="s">
        <v>8</v>
      </c>
      <c r="D19" s="262" t="s">
        <v>133</v>
      </c>
      <c r="E19" s="263"/>
      <c r="O19" s="122"/>
    </row>
    <row r="20" spans="2:15" ht="39" customHeight="1" thickBot="1">
      <c r="B20" s="149"/>
      <c r="C20" s="261"/>
      <c r="D20" s="130"/>
      <c r="E20" s="132" t="s">
        <v>172</v>
      </c>
      <c r="O20" s="122"/>
    </row>
    <row r="21" spans="2:15" ht="18" customHeight="1" thickBot="1">
      <c r="B21" s="149"/>
      <c r="O21" s="122"/>
    </row>
    <row r="22" spans="2:15" ht="41.45" customHeight="1">
      <c r="B22" s="149"/>
      <c r="C22" s="212" t="s">
        <v>130</v>
      </c>
      <c r="D22" s="242" t="s">
        <v>18</v>
      </c>
      <c r="E22" s="243"/>
      <c r="O22" s="122"/>
    </row>
    <row r="23" spans="2:15" ht="39" customHeight="1" thickBot="1">
      <c r="B23" s="149"/>
      <c r="C23" s="213"/>
      <c r="D23" s="130"/>
      <c r="E23" s="132" t="s">
        <v>5</v>
      </c>
      <c r="O23" s="122"/>
    </row>
    <row r="24" spans="2:15" ht="15.75" thickBot="1">
      <c r="B24" s="149"/>
      <c r="C24" s="145"/>
      <c r="O24" s="122"/>
    </row>
    <row r="25" spans="2:15" ht="43.15" customHeight="1">
      <c r="B25" s="224" t="s">
        <v>140</v>
      </c>
      <c r="C25" s="230" t="s">
        <v>9</v>
      </c>
      <c r="D25" s="232" t="s">
        <v>12</v>
      </c>
      <c r="E25" s="233"/>
      <c r="F25" s="158" t="s">
        <v>129</v>
      </c>
      <c r="G25" s="119" t="s">
        <v>114</v>
      </c>
      <c r="O25" s="122"/>
    </row>
    <row r="26" spans="2:15" ht="26.45" customHeight="1" thickBot="1">
      <c r="B26" s="225"/>
      <c r="C26" s="230"/>
      <c r="D26" s="234" t="s">
        <v>113</v>
      </c>
      <c r="E26" s="235"/>
      <c r="F26" s="159" t="s">
        <v>115</v>
      </c>
      <c r="G26" s="5"/>
      <c r="O26" s="122"/>
    </row>
    <row r="27" spans="2:15" ht="7.15" customHeight="1" thickBot="1">
      <c r="B27" s="156"/>
      <c r="C27" s="230"/>
      <c r="D27" s="140"/>
      <c r="E27" s="141"/>
      <c r="F27" s="141"/>
      <c r="G27" s="142"/>
      <c r="O27" s="122"/>
    </row>
    <row r="28" spans="2:15" ht="26.45" customHeight="1">
      <c r="B28" s="224" t="s">
        <v>31</v>
      </c>
      <c r="C28" s="230"/>
      <c r="D28" s="232" t="s">
        <v>12</v>
      </c>
      <c r="E28" s="233"/>
      <c r="F28" s="158" t="s">
        <v>125</v>
      </c>
      <c r="G28" s="119" t="s">
        <v>124</v>
      </c>
      <c r="O28" s="122"/>
    </row>
    <row r="29" spans="2:15" ht="26.45" customHeight="1" thickBot="1">
      <c r="B29" s="225"/>
      <c r="C29" s="231"/>
      <c r="D29" s="234"/>
      <c r="E29" s="235"/>
      <c r="F29" s="143"/>
      <c r="G29" s="144"/>
      <c r="O29" s="122"/>
    </row>
    <row r="30" spans="2:15" ht="15.75" thickBot="1">
      <c r="B30" s="149"/>
      <c r="O30" s="122"/>
    </row>
    <row r="31" spans="2:15" ht="22.15" customHeight="1">
      <c r="B31" s="149"/>
      <c r="C31" s="210" t="s">
        <v>19</v>
      </c>
      <c r="D31" s="133">
        <v>87000</v>
      </c>
      <c r="E31" s="134"/>
      <c r="O31" s="122"/>
    </row>
    <row r="32" spans="2:15" ht="15.75" thickBot="1">
      <c r="B32" s="149"/>
      <c r="C32" s="211"/>
      <c r="D32" s="135"/>
      <c r="E32" s="136"/>
      <c r="O32" s="122"/>
    </row>
    <row r="33" spans="1:15" ht="15.75" thickBot="1">
      <c r="B33" s="149"/>
      <c r="O33" s="122"/>
    </row>
    <row r="34" spans="1:15" ht="39" customHeight="1">
      <c r="B34" s="149"/>
      <c r="C34" s="212" t="s">
        <v>123</v>
      </c>
      <c r="D34" s="214" t="s">
        <v>116</v>
      </c>
      <c r="E34" s="215"/>
      <c r="F34" s="162" t="s">
        <v>161</v>
      </c>
      <c r="G34" s="150"/>
      <c r="O34" s="122"/>
    </row>
    <row r="35" spans="1:15" ht="39" customHeight="1" thickBot="1">
      <c r="B35" s="149"/>
      <c r="C35" s="213"/>
      <c r="D35" s="130"/>
      <c r="E35" s="131">
        <v>1200</v>
      </c>
      <c r="F35" t="s">
        <v>171</v>
      </c>
      <c r="O35" s="122"/>
    </row>
    <row r="36" spans="1:15" ht="15.75" thickBot="1">
      <c r="B36" s="149"/>
      <c r="G36" s="129"/>
      <c r="O36" s="122"/>
    </row>
    <row r="37" spans="1:15" ht="43.15" customHeight="1">
      <c r="B37" s="149"/>
      <c r="C37" s="216" t="s">
        <v>123</v>
      </c>
      <c r="D37" s="218" t="s">
        <v>117</v>
      </c>
      <c r="E37" s="219"/>
      <c r="O37" s="122"/>
    </row>
    <row r="38" spans="1:15" ht="39" customHeight="1" thickBot="1">
      <c r="B38" s="149"/>
      <c r="C38" s="217"/>
      <c r="D38" s="130"/>
      <c r="E38" s="131">
        <f>E35/8</f>
        <v>150</v>
      </c>
      <c r="F38" t="s">
        <v>127</v>
      </c>
      <c r="O38" s="122"/>
    </row>
    <row r="39" spans="1:15" ht="15.75" thickBot="1">
      <c r="B39" s="149"/>
      <c r="O39" s="122"/>
    </row>
    <row r="40" spans="1:15">
      <c r="A40" s="162"/>
      <c r="B40" s="220" t="s">
        <v>140</v>
      </c>
      <c r="C40" s="222" t="s">
        <v>155</v>
      </c>
      <c r="D40" s="137"/>
      <c r="E40" s="126"/>
      <c r="G40" s="150"/>
      <c r="O40" s="122"/>
    </row>
    <row r="41" spans="1:15" ht="28.9" customHeight="1" thickBot="1">
      <c r="A41" s="162"/>
      <c r="B41" s="221"/>
      <c r="C41" s="223"/>
      <c r="D41" s="138"/>
      <c r="E41" s="124">
        <v>46.69</v>
      </c>
      <c r="O41" s="122"/>
    </row>
    <row r="42" spans="1:15">
      <c r="B42" s="149"/>
      <c r="D42" s="23"/>
      <c r="E42" s="23"/>
      <c r="O42" s="122"/>
    </row>
    <row r="43" spans="1:15" ht="15.75" thickBot="1">
      <c r="B43" s="149"/>
      <c r="D43" s="23"/>
      <c r="E43" s="23"/>
      <c r="O43" s="122"/>
    </row>
    <row r="44" spans="1:15" ht="57" customHeight="1">
      <c r="B44" s="224" t="s">
        <v>31</v>
      </c>
      <c r="C44" s="226" t="s">
        <v>33</v>
      </c>
      <c r="D44" s="228" t="s">
        <v>121</v>
      </c>
      <c r="E44" s="229"/>
      <c r="F44" s="113" t="s">
        <v>128</v>
      </c>
      <c r="G44" s="114" t="s">
        <v>138</v>
      </c>
      <c r="H44" s="115" t="s">
        <v>122</v>
      </c>
      <c r="I44" s="116" t="s">
        <v>118</v>
      </c>
      <c r="J44" s="160" t="s">
        <v>119</v>
      </c>
      <c r="O44" s="122"/>
    </row>
    <row r="45" spans="1:15" ht="57" customHeight="1" thickBot="1">
      <c r="B45" s="225"/>
      <c r="C45" s="227"/>
      <c r="D45" s="128"/>
      <c r="E45" s="127"/>
      <c r="F45" s="117"/>
      <c r="G45" s="4"/>
      <c r="H45" s="4"/>
      <c r="I45" s="118"/>
      <c r="J45" s="161"/>
      <c r="O45" s="122"/>
    </row>
    <row r="46" spans="1:15">
      <c r="B46" s="149"/>
      <c r="D46" s="23"/>
      <c r="E46" s="23"/>
      <c r="O46" s="122"/>
    </row>
    <row r="47" spans="1:15" ht="15.75" thickBot="1">
      <c r="B47" s="149"/>
      <c r="D47" s="23"/>
      <c r="E47" s="23"/>
      <c r="O47" s="122"/>
    </row>
    <row r="48" spans="1:15" ht="14.45" customHeight="1">
      <c r="B48" s="209"/>
      <c r="C48" s="197" t="s">
        <v>141</v>
      </c>
      <c r="D48" s="125"/>
      <c r="E48" s="126"/>
      <c r="O48" s="122"/>
    </row>
    <row r="49" spans="2:15" ht="70.150000000000006" customHeight="1" thickBot="1">
      <c r="B49" s="209"/>
      <c r="C49" s="198"/>
      <c r="D49" s="123"/>
      <c r="E49" s="124">
        <f>(E45+E41)*8</f>
        <v>373.52</v>
      </c>
      <c r="F49" s="151"/>
      <c r="O49" s="122"/>
    </row>
    <row r="50" spans="2:15">
      <c r="B50" s="149"/>
      <c r="O50" s="122"/>
    </row>
    <row r="51" spans="2:15" hidden="1">
      <c r="B51" s="196" t="s">
        <v>31</v>
      </c>
      <c r="C51" s="197" t="s">
        <v>126</v>
      </c>
      <c r="D51" s="199">
        <f>D45*8</f>
        <v>0</v>
      </c>
      <c r="E51" s="200"/>
      <c r="O51" s="122"/>
    </row>
    <row r="52" spans="2:15" ht="48.6" hidden="1" customHeight="1" thickBot="1">
      <c r="B52" s="196"/>
      <c r="C52" s="198"/>
      <c r="D52" s="201"/>
      <c r="E52" s="202"/>
      <c r="O52" s="122"/>
    </row>
    <row r="53" spans="2:15">
      <c r="B53" s="149"/>
      <c r="O53" s="122"/>
    </row>
    <row r="54" spans="2:15" ht="15.75" thickBot="1">
      <c r="B54" s="149"/>
      <c r="C54" s="130"/>
      <c r="D54" s="130"/>
      <c r="E54" s="154"/>
      <c r="F54" s="130"/>
      <c r="G54" s="130"/>
      <c r="H54" s="130"/>
      <c r="I54" s="130"/>
      <c r="J54" s="130"/>
      <c r="K54" s="130"/>
      <c r="L54" s="130"/>
      <c r="M54" s="130"/>
      <c r="N54" s="130"/>
      <c r="O54" s="155"/>
    </row>
    <row r="55" spans="2:15">
      <c r="B55" s="149"/>
      <c r="C55" s="203" t="s">
        <v>26</v>
      </c>
      <c r="D55" s="194" t="s">
        <v>160</v>
      </c>
      <c r="E55" s="195"/>
      <c r="F55" s="194" t="s">
        <v>158</v>
      </c>
      <c r="G55" s="195"/>
      <c r="H55" s="194" t="s">
        <v>0</v>
      </c>
      <c r="I55" s="195"/>
      <c r="J55" s="194" t="s">
        <v>1</v>
      </c>
      <c r="K55" s="195"/>
      <c r="L55" s="194" t="s">
        <v>2</v>
      </c>
      <c r="M55" s="195"/>
      <c r="N55" s="194" t="s">
        <v>3</v>
      </c>
      <c r="O55" s="195"/>
    </row>
    <row r="56" spans="2:15" ht="55.15" customHeight="1" thickBot="1">
      <c r="B56" s="149"/>
      <c r="C56" s="204"/>
      <c r="D56" s="167" t="s">
        <v>134</v>
      </c>
      <c r="E56" s="167" t="s">
        <v>110</v>
      </c>
      <c r="F56" s="167" t="s">
        <v>134</v>
      </c>
      <c r="G56" s="167" t="s">
        <v>110</v>
      </c>
      <c r="H56" s="167" t="s">
        <v>134</v>
      </c>
      <c r="I56" s="167" t="s">
        <v>110</v>
      </c>
      <c r="J56" s="167" t="s">
        <v>25</v>
      </c>
      <c r="K56" s="167" t="s">
        <v>4</v>
      </c>
      <c r="L56" s="167" t="s">
        <v>25</v>
      </c>
      <c r="M56" s="167" t="s">
        <v>4</v>
      </c>
      <c r="N56" s="167" t="s">
        <v>25</v>
      </c>
      <c r="O56" s="170" t="s">
        <v>4</v>
      </c>
    </row>
    <row r="57" spans="2:15" ht="39" customHeight="1">
      <c r="B57" s="149"/>
      <c r="C57" s="15" t="s">
        <v>17</v>
      </c>
      <c r="D57" s="163"/>
      <c r="E57" s="171"/>
      <c r="F57" s="163"/>
      <c r="G57" s="163"/>
      <c r="H57" s="168">
        <f>E35</f>
        <v>1200</v>
      </c>
      <c r="I57" s="169">
        <f>H57*(E45+E41)</f>
        <v>56028</v>
      </c>
      <c r="J57" s="22">
        <v>1300</v>
      </c>
      <c r="K57" s="172">
        <f>J57*(E45+E41)</f>
        <v>60697</v>
      </c>
      <c r="L57" s="22">
        <v>1000</v>
      </c>
      <c r="M57" s="2">
        <f>L57*(E45+E41)</f>
        <v>46690</v>
      </c>
      <c r="N57" s="22">
        <v>1000</v>
      </c>
      <c r="O57" s="11">
        <f>N57*(E45+E41)</f>
        <v>46690</v>
      </c>
    </row>
    <row r="58" spans="2:15">
      <c r="B58" s="149"/>
      <c r="O58" s="122"/>
    </row>
    <row r="59" spans="2:15" ht="72" customHeight="1">
      <c r="B59" s="149"/>
      <c r="H59" s="152" t="s">
        <v>143</v>
      </c>
      <c r="I59" s="120"/>
      <c r="J59" s="152" t="s">
        <v>144</v>
      </c>
      <c r="L59" s="152" t="s">
        <v>145</v>
      </c>
      <c r="N59" s="152" t="s">
        <v>145</v>
      </c>
      <c r="O59" s="122"/>
    </row>
    <row r="60" spans="2:15" ht="15.75" thickBot="1">
      <c r="B60" s="153"/>
      <c r="C60" s="130"/>
      <c r="D60" s="130"/>
      <c r="E60" s="154"/>
      <c r="F60" s="130"/>
      <c r="G60" s="130"/>
      <c r="H60" s="130"/>
      <c r="I60" s="130"/>
      <c r="J60" s="130"/>
      <c r="K60" s="130"/>
      <c r="L60" s="130"/>
      <c r="M60" s="130"/>
      <c r="N60" s="130"/>
      <c r="O60" s="155"/>
    </row>
    <row r="61" spans="2:15">
      <c r="B61" s="149"/>
      <c r="D61" t="s">
        <v>120</v>
      </c>
      <c r="O61" s="122"/>
    </row>
    <row r="62" spans="2:15" ht="15.75" thickBot="1">
      <c r="B62" s="153"/>
      <c r="C62" s="130"/>
      <c r="D62" s="130"/>
      <c r="E62" s="154"/>
      <c r="F62" s="130"/>
      <c r="G62" s="130"/>
      <c r="H62" s="130"/>
      <c r="I62" s="130"/>
      <c r="J62" s="130"/>
      <c r="K62" s="130"/>
      <c r="L62" s="130"/>
      <c r="M62" s="130"/>
      <c r="N62" s="130"/>
      <c r="O62" s="155"/>
    </row>
  </sheetData>
  <sheetProtection formatCells="0" formatColumns="0" formatRows="0" insertColumns="0" insertHyperlinks="0" deleteColumns="0" deleteRows="0" sort="0" autoFilter="0" pivotTables="0"/>
  <mergeCells count="37">
    <mergeCell ref="B2:O9"/>
    <mergeCell ref="C55:C56"/>
    <mergeCell ref="L55:M55"/>
    <mergeCell ref="N55:O55"/>
    <mergeCell ref="D55:E55"/>
    <mergeCell ref="F55:G55"/>
    <mergeCell ref="H55:I55"/>
    <mergeCell ref="J55:K55"/>
    <mergeCell ref="B44:B45"/>
    <mergeCell ref="C44:C45"/>
    <mergeCell ref="D44:E44"/>
    <mergeCell ref="C31:C32"/>
    <mergeCell ref="C34:C35"/>
    <mergeCell ref="D34:E34"/>
    <mergeCell ref="C37:C38"/>
    <mergeCell ref="D37:E37"/>
    <mergeCell ref="C40:C41"/>
    <mergeCell ref="B48:B49"/>
    <mergeCell ref="C48:C49"/>
    <mergeCell ref="B51:B52"/>
    <mergeCell ref="C51:C52"/>
    <mergeCell ref="D51:E52"/>
    <mergeCell ref="B15:O16"/>
    <mergeCell ref="B11:O13"/>
    <mergeCell ref="B28:B29"/>
    <mergeCell ref="D28:E28"/>
    <mergeCell ref="D29:E29"/>
    <mergeCell ref="E18:H18"/>
    <mergeCell ref="C19:C20"/>
    <mergeCell ref="D19:E19"/>
    <mergeCell ref="C22:C23"/>
    <mergeCell ref="D22:E22"/>
    <mergeCell ref="B25:B26"/>
    <mergeCell ref="C25:C29"/>
    <mergeCell ref="D25:E25"/>
    <mergeCell ref="D26:E26"/>
    <mergeCell ref="B40:B41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96AA1-D1EC-4204-88AF-F3241D243699}">
  <dimension ref="A1:O61"/>
  <sheetViews>
    <sheetView topLeftCell="B18" zoomScale="85" zoomScaleNormal="85" workbookViewId="0">
      <selection activeCell="F33" sqref="F33"/>
    </sheetView>
  </sheetViews>
  <sheetFormatPr defaultRowHeight="15"/>
  <cols>
    <col min="2" max="2" width="12.28515625" customWidth="1"/>
    <col min="3" max="3" width="40.28515625" customWidth="1"/>
    <col min="4" max="4" width="15.7109375" customWidth="1"/>
    <col min="5" max="5" width="20.140625" style="120" customWidth="1"/>
    <col min="6" max="6" width="24" customWidth="1"/>
    <col min="7" max="7" width="22" customWidth="1"/>
    <col min="8" max="8" width="18.7109375" customWidth="1"/>
    <col min="9" max="9" width="18" customWidth="1"/>
    <col min="10" max="10" width="20.140625" customWidth="1"/>
    <col min="11" max="11" width="15.7109375" customWidth="1"/>
    <col min="12" max="12" width="16.140625" customWidth="1"/>
    <col min="13" max="13" width="15.28515625" customWidth="1"/>
    <col min="14" max="14" width="13.42578125" customWidth="1"/>
    <col min="15" max="15" width="13.7109375" customWidth="1"/>
  </cols>
  <sheetData>
    <row r="1" spans="1:15" ht="15.75" thickBot="1"/>
    <row r="2" spans="1:15">
      <c r="B2" s="236" t="s">
        <v>173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8"/>
    </row>
    <row r="3" spans="1:15">
      <c r="B3" s="239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1"/>
    </row>
    <row r="4" spans="1:15">
      <c r="A4" s="177"/>
      <c r="B4" s="239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1"/>
    </row>
    <row r="5" spans="1:15">
      <c r="B5" s="239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1"/>
    </row>
    <row r="6" spans="1:15">
      <c r="B6" s="239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1"/>
    </row>
    <row r="7" spans="1:15">
      <c r="B7" s="239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1"/>
    </row>
    <row r="8" spans="1:15">
      <c r="B8" s="239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1"/>
    </row>
    <row r="9" spans="1:15" ht="15.75" thickBot="1">
      <c r="B9" s="149"/>
      <c r="O9" s="122"/>
    </row>
    <row r="10" spans="1:15" ht="19.899999999999999" customHeight="1">
      <c r="B10" s="244" t="s">
        <v>27</v>
      </c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6"/>
    </row>
    <row r="11" spans="1:15" ht="19.899999999999999" customHeight="1">
      <c r="B11" s="247"/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9"/>
    </row>
    <row r="12" spans="1:15" ht="19.899999999999999" customHeight="1" thickBot="1">
      <c r="B12" s="250"/>
      <c r="C12" s="251"/>
      <c r="D12" s="251"/>
      <c r="E12" s="251"/>
      <c r="F12" s="251"/>
      <c r="G12" s="251"/>
      <c r="H12" s="251"/>
      <c r="I12" s="251"/>
      <c r="J12" s="251"/>
      <c r="K12" s="251"/>
      <c r="L12" s="251"/>
      <c r="M12" s="251"/>
      <c r="N12" s="251"/>
      <c r="O12" s="252"/>
    </row>
    <row r="13" spans="1:15" ht="15" customHeight="1" thickBot="1">
      <c r="B13" s="149"/>
      <c r="O13" s="122"/>
    </row>
    <row r="14" spans="1:15" ht="19.899999999999999" customHeight="1">
      <c r="B14" s="253" t="s">
        <v>23</v>
      </c>
      <c r="C14" s="254"/>
      <c r="D14" s="254"/>
      <c r="E14" s="254"/>
      <c r="F14" s="254"/>
      <c r="G14" s="254"/>
      <c r="H14" s="254"/>
      <c r="I14" s="254"/>
      <c r="J14" s="254"/>
      <c r="K14" s="254"/>
      <c r="L14" s="254"/>
      <c r="M14" s="254"/>
      <c r="N14" s="254"/>
      <c r="O14" s="255"/>
    </row>
    <row r="15" spans="1:15" ht="19.899999999999999" customHeight="1" thickBot="1">
      <c r="B15" s="256"/>
      <c r="C15" s="257"/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57"/>
      <c r="O15" s="258"/>
    </row>
    <row r="16" spans="1:15">
      <c r="B16" s="149"/>
      <c r="O16" s="122"/>
    </row>
    <row r="17" spans="2:15" ht="91.9" customHeight="1" thickBot="1">
      <c r="B17" s="149"/>
      <c r="E17" s="259" t="s">
        <v>153</v>
      </c>
      <c r="F17" s="259"/>
      <c r="G17" s="259"/>
      <c r="H17" s="259"/>
      <c r="I17" s="259"/>
      <c r="J17" s="259"/>
      <c r="O17" s="122"/>
    </row>
    <row r="18" spans="2:15" ht="61.15" customHeight="1">
      <c r="B18" s="149"/>
      <c r="C18" s="260" t="s">
        <v>8</v>
      </c>
      <c r="D18" s="262" t="s">
        <v>133</v>
      </c>
      <c r="E18" s="263"/>
      <c r="O18" s="122"/>
    </row>
    <row r="19" spans="2:15" ht="39" customHeight="1" thickBot="1">
      <c r="B19" s="149"/>
      <c r="C19" s="261"/>
      <c r="D19" s="130"/>
      <c r="E19" s="132" t="s">
        <v>31</v>
      </c>
      <c r="O19" s="122"/>
    </row>
    <row r="20" spans="2:15" ht="18" customHeight="1" thickBot="1">
      <c r="B20" s="149"/>
      <c r="O20" s="122"/>
    </row>
    <row r="21" spans="2:15" ht="41.45" customHeight="1">
      <c r="B21" s="149"/>
      <c r="C21" s="212" t="s">
        <v>130</v>
      </c>
      <c r="D21" s="242" t="s">
        <v>18</v>
      </c>
      <c r="E21" s="243"/>
      <c r="O21" s="122"/>
    </row>
    <row r="22" spans="2:15" ht="39" customHeight="1" thickBot="1">
      <c r="B22" s="149"/>
      <c r="C22" s="213"/>
      <c r="D22" s="130"/>
      <c r="E22" s="132" t="s">
        <v>6</v>
      </c>
      <c r="O22" s="122"/>
    </row>
    <row r="23" spans="2:15" ht="15.75" thickBot="1">
      <c r="B23" s="149"/>
      <c r="C23" s="145"/>
      <c r="O23" s="122"/>
    </row>
    <row r="24" spans="2:15" ht="43.15" customHeight="1">
      <c r="B24" s="224" t="s">
        <v>140</v>
      </c>
      <c r="C24" s="230" t="s">
        <v>9</v>
      </c>
      <c r="D24" s="232" t="s">
        <v>12</v>
      </c>
      <c r="E24" s="233"/>
      <c r="F24" s="158" t="s">
        <v>129</v>
      </c>
      <c r="G24" s="119" t="s">
        <v>114</v>
      </c>
      <c r="O24" s="122"/>
    </row>
    <row r="25" spans="2:15" ht="26.45" customHeight="1" thickBot="1">
      <c r="B25" s="225"/>
      <c r="C25" s="230"/>
      <c r="D25" s="234"/>
      <c r="E25" s="235"/>
      <c r="F25" s="159"/>
      <c r="G25" s="5"/>
      <c r="O25" s="122"/>
    </row>
    <row r="26" spans="2:15" ht="7.15" customHeight="1" thickBot="1">
      <c r="B26" s="156"/>
      <c r="C26" s="230"/>
      <c r="D26" s="140"/>
      <c r="E26" s="141"/>
      <c r="F26" s="141"/>
      <c r="G26" s="142"/>
      <c r="O26" s="122"/>
    </row>
    <row r="27" spans="2:15" ht="26.45" customHeight="1">
      <c r="B27" s="224" t="s">
        <v>31</v>
      </c>
      <c r="C27" s="230"/>
      <c r="D27" s="232" t="s">
        <v>12</v>
      </c>
      <c r="E27" s="233"/>
      <c r="F27" s="158" t="s">
        <v>125</v>
      </c>
      <c r="G27" s="119" t="s">
        <v>124</v>
      </c>
      <c r="O27" s="122"/>
    </row>
    <row r="28" spans="2:15" ht="26.45" customHeight="1" thickBot="1">
      <c r="B28" s="225"/>
      <c r="C28" s="231"/>
      <c r="D28" s="234" t="s">
        <v>109</v>
      </c>
      <c r="E28" s="235"/>
      <c r="F28" s="143">
        <v>1100</v>
      </c>
      <c r="G28" s="144">
        <v>200</v>
      </c>
      <c r="O28" s="122"/>
    </row>
    <row r="29" spans="2:15" ht="15.75" thickBot="1">
      <c r="B29" s="149"/>
      <c r="O29" s="122"/>
    </row>
    <row r="30" spans="2:15">
      <c r="B30" s="149"/>
      <c r="C30" s="210" t="s">
        <v>19</v>
      </c>
      <c r="D30" s="133">
        <v>87000</v>
      </c>
      <c r="E30" s="134"/>
      <c r="O30" s="122"/>
    </row>
    <row r="31" spans="2:15" ht="15.75" thickBot="1">
      <c r="B31" s="149"/>
      <c r="C31" s="211"/>
      <c r="D31" s="135"/>
      <c r="E31" s="136"/>
      <c r="O31" s="122"/>
    </row>
    <row r="32" spans="2:15" ht="15.75" thickBot="1">
      <c r="B32" s="149"/>
      <c r="O32" s="122"/>
    </row>
    <row r="33" spans="1:15" ht="39" customHeight="1">
      <c r="B33" s="149"/>
      <c r="C33" s="212" t="s">
        <v>123</v>
      </c>
      <c r="D33" s="214" t="s">
        <v>116</v>
      </c>
      <c r="E33" s="215"/>
      <c r="F33" s="162" t="s">
        <v>161</v>
      </c>
      <c r="G33" s="150"/>
      <c r="O33" s="122"/>
    </row>
    <row r="34" spans="1:15" ht="39" customHeight="1" thickBot="1">
      <c r="B34" s="149"/>
      <c r="C34" s="213"/>
      <c r="D34" s="130"/>
      <c r="E34" s="131">
        <v>900</v>
      </c>
      <c r="F34" t="s">
        <v>139</v>
      </c>
      <c r="O34" s="122"/>
    </row>
    <row r="35" spans="1:15" ht="15.75" thickBot="1">
      <c r="B35" s="149"/>
      <c r="G35" s="129"/>
      <c r="O35" s="122"/>
    </row>
    <row r="36" spans="1:15" ht="43.15" customHeight="1">
      <c r="B36" s="149"/>
      <c r="C36" s="216" t="s">
        <v>123</v>
      </c>
      <c r="D36" s="218" t="s">
        <v>117</v>
      </c>
      <c r="E36" s="219"/>
      <c r="O36" s="122"/>
    </row>
    <row r="37" spans="1:15" ht="39" customHeight="1" thickBot="1">
      <c r="B37" s="149"/>
      <c r="C37" s="217"/>
      <c r="D37" s="130"/>
      <c r="E37" s="131">
        <f>E34/8</f>
        <v>112.5</v>
      </c>
      <c r="F37" t="s">
        <v>127</v>
      </c>
      <c r="O37" s="122"/>
    </row>
    <row r="38" spans="1:15" ht="15.75" thickBot="1">
      <c r="B38" s="149"/>
      <c r="O38" s="122"/>
    </row>
    <row r="39" spans="1:15">
      <c r="A39" s="162"/>
      <c r="B39" s="220" t="s">
        <v>140</v>
      </c>
      <c r="C39" s="222" t="s">
        <v>155</v>
      </c>
      <c r="D39" s="137"/>
      <c r="E39" s="126"/>
      <c r="G39" s="150"/>
      <c r="O39" s="122"/>
    </row>
    <row r="40" spans="1:15" ht="28.9" customHeight="1" thickBot="1">
      <c r="A40" s="162"/>
      <c r="B40" s="221"/>
      <c r="C40" s="223"/>
      <c r="D40" s="138"/>
      <c r="E40" s="124"/>
      <c r="O40" s="122"/>
    </row>
    <row r="41" spans="1:15">
      <c r="B41" s="149"/>
      <c r="D41" s="23"/>
      <c r="E41" s="23"/>
      <c r="O41" s="122"/>
    </row>
    <row r="42" spans="1:15" ht="15.75" thickBot="1">
      <c r="B42" s="149"/>
      <c r="D42" s="23"/>
      <c r="E42" s="23"/>
      <c r="O42" s="122"/>
    </row>
    <row r="43" spans="1:15" ht="45">
      <c r="B43" s="224" t="s">
        <v>31</v>
      </c>
      <c r="C43" s="226" t="s">
        <v>169</v>
      </c>
      <c r="D43" s="228" t="s">
        <v>121</v>
      </c>
      <c r="E43" s="229"/>
      <c r="F43" s="113" t="s">
        <v>128</v>
      </c>
      <c r="G43" s="114" t="s">
        <v>138</v>
      </c>
      <c r="H43" s="115" t="s">
        <v>122</v>
      </c>
      <c r="I43" s="116" t="s">
        <v>118</v>
      </c>
      <c r="J43" s="205" t="s">
        <v>119</v>
      </c>
      <c r="K43" s="206"/>
      <c r="O43" s="122"/>
    </row>
    <row r="44" spans="1:15" ht="57" customHeight="1" thickBot="1">
      <c r="B44" s="225"/>
      <c r="C44" s="227"/>
      <c r="D44" s="128"/>
      <c r="E44" s="127">
        <f>F44+G44+H44</f>
        <v>38.064</v>
      </c>
      <c r="F44" s="117">
        <v>30</v>
      </c>
      <c r="G44" s="4">
        <f>F44*4/100</f>
        <v>1.2</v>
      </c>
      <c r="H44" s="4">
        <f>(F44+G44)*22/100</f>
        <v>6.8639999999999999</v>
      </c>
      <c r="I44" s="118" t="s">
        <v>137</v>
      </c>
      <c r="J44" s="207" t="s">
        <v>79</v>
      </c>
      <c r="K44" s="208"/>
      <c r="O44" s="122"/>
    </row>
    <row r="45" spans="1:15">
      <c r="B45" s="149"/>
      <c r="D45" s="23"/>
      <c r="E45" s="23"/>
      <c r="O45" s="122"/>
    </row>
    <row r="46" spans="1:15" ht="15.75" thickBot="1">
      <c r="B46" s="149"/>
      <c r="D46" s="23"/>
      <c r="E46" s="23"/>
      <c r="O46" s="122"/>
    </row>
    <row r="47" spans="1:15" ht="14.45" customHeight="1">
      <c r="B47" s="209"/>
      <c r="C47" s="197" t="s">
        <v>141</v>
      </c>
      <c r="D47" s="125"/>
      <c r="E47" s="126"/>
      <c r="O47" s="122"/>
    </row>
    <row r="48" spans="1:15" ht="70.150000000000006" customHeight="1" thickBot="1">
      <c r="B48" s="209"/>
      <c r="C48" s="198"/>
      <c r="D48" s="123"/>
      <c r="E48" s="124">
        <f>(E44+E40)*8</f>
        <v>304.512</v>
      </c>
      <c r="F48" s="151"/>
      <c r="O48" s="122"/>
    </row>
    <row r="49" spans="2:15">
      <c r="B49" s="149"/>
      <c r="O49" s="122"/>
    </row>
    <row r="50" spans="2:15" hidden="1">
      <c r="B50" s="196" t="s">
        <v>31</v>
      </c>
      <c r="C50" s="197" t="s">
        <v>126</v>
      </c>
      <c r="D50" s="199">
        <f>D44*8</f>
        <v>0</v>
      </c>
      <c r="E50" s="200"/>
      <c r="O50" s="122"/>
    </row>
    <row r="51" spans="2:15" ht="48.6" hidden="1" customHeight="1" thickBot="1">
      <c r="B51" s="196"/>
      <c r="C51" s="198"/>
      <c r="D51" s="201"/>
      <c r="E51" s="202"/>
      <c r="O51" s="122"/>
    </row>
    <row r="52" spans="2:15">
      <c r="B52" s="149"/>
      <c r="O52" s="122"/>
    </row>
    <row r="53" spans="2:15" ht="15.75" thickBot="1">
      <c r="B53" s="149"/>
      <c r="C53" s="130"/>
      <c r="D53" s="130"/>
      <c r="E53" s="154"/>
      <c r="F53" s="130"/>
      <c r="G53" s="130"/>
      <c r="H53" s="130"/>
      <c r="I53" s="130"/>
      <c r="J53" s="130"/>
      <c r="K53" s="130"/>
      <c r="L53" s="130"/>
      <c r="M53" s="130"/>
      <c r="N53" s="130"/>
      <c r="O53" s="155"/>
    </row>
    <row r="54" spans="2:15">
      <c r="B54" s="149"/>
      <c r="C54" s="203" t="s">
        <v>26</v>
      </c>
      <c r="D54" s="194" t="s">
        <v>160</v>
      </c>
      <c r="E54" s="195"/>
      <c r="F54" s="194" t="s">
        <v>158</v>
      </c>
      <c r="G54" s="195"/>
      <c r="H54" s="194" t="s">
        <v>0</v>
      </c>
      <c r="I54" s="195"/>
      <c r="J54" s="194" t="s">
        <v>1</v>
      </c>
      <c r="K54" s="195"/>
      <c r="L54" s="194" t="s">
        <v>2</v>
      </c>
      <c r="M54" s="195"/>
      <c r="N54" s="194" t="s">
        <v>3</v>
      </c>
      <c r="O54" s="195"/>
    </row>
    <row r="55" spans="2:15" ht="55.15" customHeight="1" thickBot="1">
      <c r="B55" s="149"/>
      <c r="C55" s="204"/>
      <c r="D55" s="167" t="s">
        <v>134</v>
      </c>
      <c r="E55" s="167" t="s">
        <v>110</v>
      </c>
      <c r="F55" s="167" t="s">
        <v>134</v>
      </c>
      <c r="G55" s="167" t="s">
        <v>110</v>
      </c>
      <c r="H55" s="167" t="s">
        <v>134</v>
      </c>
      <c r="I55" s="167" t="s">
        <v>110</v>
      </c>
      <c r="J55" s="167" t="s">
        <v>25</v>
      </c>
      <c r="K55" s="167" t="s">
        <v>110</v>
      </c>
      <c r="L55" s="167" t="s">
        <v>25</v>
      </c>
      <c r="M55" s="167" t="s">
        <v>110</v>
      </c>
      <c r="N55" s="167" t="s">
        <v>25</v>
      </c>
      <c r="O55" s="170" t="s">
        <v>110</v>
      </c>
    </row>
    <row r="56" spans="2:15" ht="39" customHeight="1">
      <c r="B56" s="149"/>
      <c r="C56" s="15" t="s">
        <v>17</v>
      </c>
      <c r="D56" s="163"/>
      <c r="E56" s="171"/>
      <c r="F56" s="163"/>
      <c r="G56" s="163"/>
      <c r="H56" s="168">
        <f>E34</f>
        <v>900</v>
      </c>
      <c r="I56" s="169">
        <f>H56*(E44+E40)</f>
        <v>34257.599999999999</v>
      </c>
      <c r="J56" s="22">
        <v>1300</v>
      </c>
      <c r="K56" s="2">
        <f>J56*(E44+E40)</f>
        <v>49483.199999999997</v>
      </c>
      <c r="L56" s="22">
        <v>1000</v>
      </c>
      <c r="M56" s="2">
        <f>L56*(E44+E40)</f>
        <v>38064</v>
      </c>
      <c r="N56" s="22">
        <v>1000</v>
      </c>
      <c r="O56" s="11">
        <f>N56*(E44+E40)</f>
        <v>38064</v>
      </c>
    </row>
    <row r="57" spans="2:15">
      <c r="B57" s="149"/>
      <c r="O57" s="122"/>
    </row>
    <row r="58" spans="2:15" ht="72" customHeight="1">
      <c r="B58" s="149"/>
      <c r="H58" s="152" t="s">
        <v>143</v>
      </c>
      <c r="I58" s="120"/>
      <c r="J58" s="152" t="s">
        <v>144</v>
      </c>
      <c r="L58" s="152" t="s">
        <v>145</v>
      </c>
      <c r="N58" s="152" t="s">
        <v>145</v>
      </c>
      <c r="O58" s="122"/>
    </row>
    <row r="59" spans="2:15" ht="15.75" thickBot="1">
      <c r="B59" s="153"/>
      <c r="C59" s="130"/>
      <c r="D59" s="130"/>
      <c r="E59" s="154"/>
      <c r="F59" s="130"/>
      <c r="G59" s="130"/>
      <c r="H59" s="130"/>
      <c r="I59" s="130"/>
      <c r="J59" s="130"/>
      <c r="K59" s="130"/>
      <c r="L59" s="130"/>
      <c r="M59" s="130"/>
      <c r="N59" s="130"/>
      <c r="O59" s="155"/>
    </row>
    <row r="60" spans="2:15">
      <c r="B60" s="149"/>
      <c r="D60" t="s">
        <v>120</v>
      </c>
      <c r="O60" s="122"/>
    </row>
    <row r="61" spans="2:15" ht="15.75" thickBot="1">
      <c r="B61" s="153"/>
      <c r="C61" s="130"/>
      <c r="D61" s="130"/>
      <c r="E61" s="154"/>
      <c r="F61" s="130"/>
      <c r="G61" s="130"/>
      <c r="H61" s="130"/>
      <c r="I61" s="130"/>
      <c r="J61" s="130"/>
      <c r="K61" s="130"/>
      <c r="L61" s="130"/>
      <c r="M61" s="130"/>
      <c r="N61" s="130"/>
      <c r="O61" s="155"/>
    </row>
  </sheetData>
  <mergeCells count="39">
    <mergeCell ref="B2:O8"/>
    <mergeCell ref="B10:O12"/>
    <mergeCell ref="B14:O15"/>
    <mergeCell ref="C18:C19"/>
    <mergeCell ref="D18:E18"/>
    <mergeCell ref="B24:B25"/>
    <mergeCell ref="C24:C28"/>
    <mergeCell ref="D24:E24"/>
    <mergeCell ref="D25:E25"/>
    <mergeCell ref="B27:B28"/>
    <mergeCell ref="D27:E27"/>
    <mergeCell ref="D28:E28"/>
    <mergeCell ref="B50:B51"/>
    <mergeCell ref="C50:C51"/>
    <mergeCell ref="D50:E51"/>
    <mergeCell ref="C30:C31"/>
    <mergeCell ref="C33:C34"/>
    <mergeCell ref="D33:E33"/>
    <mergeCell ref="C36:C37"/>
    <mergeCell ref="D36:E36"/>
    <mergeCell ref="B39:B40"/>
    <mergeCell ref="C39:C40"/>
    <mergeCell ref="B43:B44"/>
    <mergeCell ref="C43:C44"/>
    <mergeCell ref="D43:E43"/>
    <mergeCell ref="B47:B48"/>
    <mergeCell ref="C47:C48"/>
    <mergeCell ref="N54:O54"/>
    <mergeCell ref="E17:J17"/>
    <mergeCell ref="J44:K44"/>
    <mergeCell ref="J43:K43"/>
    <mergeCell ref="C54:C55"/>
    <mergeCell ref="D54:E54"/>
    <mergeCell ref="F54:G54"/>
    <mergeCell ref="H54:I54"/>
    <mergeCell ref="J54:K54"/>
    <mergeCell ref="L54:M54"/>
    <mergeCell ref="C21:C22"/>
    <mergeCell ref="D21:E2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5423B-89F1-4487-B539-0A7FAFFBA537}">
  <dimension ref="A1:O61"/>
  <sheetViews>
    <sheetView topLeftCell="D33" zoomScale="70" zoomScaleNormal="70" workbookViewId="0">
      <selection activeCell="G48" sqref="G48"/>
    </sheetView>
  </sheetViews>
  <sheetFormatPr defaultRowHeight="15"/>
  <cols>
    <col min="2" max="2" width="12.28515625" customWidth="1"/>
    <col min="3" max="3" width="40.28515625" customWidth="1"/>
    <col min="4" max="4" width="15.7109375" customWidth="1"/>
    <col min="5" max="5" width="24.7109375" style="120" customWidth="1"/>
    <col min="6" max="6" width="24" customWidth="1"/>
    <col min="7" max="7" width="22" customWidth="1"/>
    <col min="8" max="8" width="18.7109375" customWidth="1"/>
    <col min="9" max="9" width="21.28515625" customWidth="1"/>
    <col min="10" max="10" width="20.140625" customWidth="1"/>
    <col min="11" max="11" width="19.5703125" customWidth="1"/>
    <col min="12" max="12" width="16.140625" customWidth="1"/>
    <col min="13" max="13" width="15.28515625" customWidth="1"/>
    <col min="14" max="14" width="13.42578125" customWidth="1"/>
    <col min="15" max="15" width="13.7109375" customWidth="1"/>
  </cols>
  <sheetData>
    <row r="1" spans="2:15" ht="6" customHeight="1" thickBot="1"/>
    <row r="2" spans="2:15" ht="16.899999999999999" customHeight="1">
      <c r="B2" s="236" t="s">
        <v>173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8"/>
    </row>
    <row r="3" spans="2:15" ht="16.899999999999999" customHeight="1">
      <c r="B3" s="239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1"/>
    </row>
    <row r="4" spans="2:15" ht="16.899999999999999" customHeight="1">
      <c r="B4" s="239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1"/>
    </row>
    <row r="5" spans="2:15" ht="16.899999999999999" customHeight="1">
      <c r="B5" s="239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1"/>
    </row>
    <row r="6" spans="2:15" ht="16.899999999999999" customHeight="1">
      <c r="B6" s="239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1"/>
    </row>
    <row r="7" spans="2:15" ht="29.45" customHeight="1">
      <c r="B7" s="239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1"/>
    </row>
    <row r="8" spans="2:15">
      <c r="B8" s="149"/>
      <c r="O8" s="122"/>
    </row>
    <row r="9" spans="2:15" ht="15.75" thickBot="1">
      <c r="B9" s="149"/>
      <c r="O9" s="122"/>
    </row>
    <row r="10" spans="2:15" ht="19.899999999999999" customHeight="1">
      <c r="B10" s="244" t="s">
        <v>27</v>
      </c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6"/>
    </row>
    <row r="11" spans="2:15" ht="19.899999999999999" customHeight="1">
      <c r="B11" s="247"/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9"/>
    </row>
    <row r="12" spans="2:15" ht="19.899999999999999" customHeight="1" thickBot="1">
      <c r="B12" s="250"/>
      <c r="C12" s="251"/>
      <c r="D12" s="251"/>
      <c r="E12" s="251"/>
      <c r="F12" s="251"/>
      <c r="G12" s="251"/>
      <c r="H12" s="251"/>
      <c r="I12" s="251"/>
      <c r="J12" s="251"/>
      <c r="K12" s="251"/>
      <c r="L12" s="251"/>
      <c r="M12" s="251"/>
      <c r="N12" s="251"/>
      <c r="O12" s="252"/>
    </row>
    <row r="13" spans="2:15" ht="15" customHeight="1" thickBot="1">
      <c r="B13" s="149"/>
      <c r="O13" s="122"/>
    </row>
    <row r="14" spans="2:15" ht="19.899999999999999" customHeight="1">
      <c r="B14" s="253" t="s">
        <v>23</v>
      </c>
      <c r="C14" s="254"/>
      <c r="D14" s="254"/>
      <c r="E14" s="254"/>
      <c r="F14" s="254"/>
      <c r="G14" s="254"/>
      <c r="H14" s="254"/>
      <c r="I14" s="254"/>
      <c r="J14" s="254"/>
      <c r="K14" s="254"/>
      <c r="L14" s="254"/>
      <c r="M14" s="254"/>
      <c r="N14" s="254"/>
      <c r="O14" s="255"/>
    </row>
    <row r="15" spans="2:15" ht="19.899999999999999" customHeight="1" thickBot="1">
      <c r="B15" s="256"/>
      <c r="C15" s="257"/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57"/>
      <c r="O15" s="258"/>
    </row>
    <row r="16" spans="2:15">
      <c r="B16" s="149"/>
      <c r="O16" s="122"/>
    </row>
    <row r="17" spans="2:15" ht="91.9" customHeight="1" thickBot="1">
      <c r="B17" s="149"/>
      <c r="E17" s="259" t="s">
        <v>152</v>
      </c>
      <c r="F17" s="259"/>
      <c r="G17" s="259"/>
      <c r="H17" s="259"/>
      <c r="I17" s="259"/>
      <c r="J17" s="259"/>
      <c r="O17" s="122"/>
    </row>
    <row r="18" spans="2:15" ht="61.15" customHeight="1">
      <c r="B18" s="149"/>
      <c r="C18" s="260" t="s">
        <v>8</v>
      </c>
      <c r="D18" s="262" t="s">
        <v>133</v>
      </c>
      <c r="E18" s="263"/>
      <c r="O18" s="122"/>
    </row>
    <row r="19" spans="2:15" ht="39" customHeight="1" thickBot="1">
      <c r="B19" s="149"/>
      <c r="C19" s="261"/>
      <c r="D19" s="130"/>
      <c r="E19" s="132" t="s">
        <v>30</v>
      </c>
      <c r="O19" s="122"/>
    </row>
    <row r="20" spans="2:15" ht="18" customHeight="1" thickBot="1">
      <c r="B20" s="149"/>
      <c r="O20" s="122"/>
    </row>
    <row r="21" spans="2:15" ht="41.45" customHeight="1">
      <c r="B21" s="149"/>
      <c r="C21" s="212" t="s">
        <v>130</v>
      </c>
      <c r="D21" s="242" t="s">
        <v>18</v>
      </c>
      <c r="E21" s="243"/>
      <c r="O21" s="122"/>
    </row>
    <row r="22" spans="2:15" ht="39" customHeight="1" thickBot="1">
      <c r="B22" s="149"/>
      <c r="C22" s="213"/>
      <c r="D22" s="130"/>
      <c r="E22" s="132" t="s">
        <v>111</v>
      </c>
      <c r="O22" s="122"/>
    </row>
    <row r="23" spans="2:15" ht="15.75" thickBot="1">
      <c r="B23" s="149"/>
      <c r="C23" s="145"/>
      <c r="O23" s="122"/>
    </row>
    <row r="24" spans="2:15" ht="43.15" customHeight="1">
      <c r="B24" s="224" t="s">
        <v>140</v>
      </c>
      <c r="C24" s="230" t="s">
        <v>9</v>
      </c>
      <c r="D24" s="232" t="s">
        <v>12</v>
      </c>
      <c r="E24" s="233"/>
      <c r="F24" s="158" t="s">
        <v>129</v>
      </c>
      <c r="G24" s="119" t="s">
        <v>114</v>
      </c>
      <c r="O24" s="122"/>
    </row>
    <row r="25" spans="2:15" ht="26.45" customHeight="1" thickBot="1">
      <c r="B25" s="225"/>
      <c r="C25" s="230"/>
      <c r="D25" s="234" t="s">
        <v>146</v>
      </c>
      <c r="E25" s="235"/>
      <c r="F25" s="159" t="s">
        <v>115</v>
      </c>
      <c r="G25" s="5"/>
      <c r="O25" s="122"/>
    </row>
    <row r="26" spans="2:15" ht="7.15" customHeight="1" thickBot="1">
      <c r="B26" s="156"/>
      <c r="C26" s="230"/>
      <c r="D26" s="140"/>
      <c r="E26" s="141"/>
      <c r="F26" s="141"/>
      <c r="G26" s="142"/>
      <c r="O26" s="122"/>
    </row>
    <row r="27" spans="2:15" ht="26.45" customHeight="1">
      <c r="B27" s="224" t="s">
        <v>31</v>
      </c>
      <c r="C27" s="230"/>
      <c r="D27" s="232" t="s">
        <v>12</v>
      </c>
      <c r="E27" s="233"/>
      <c r="F27" s="158" t="s">
        <v>125</v>
      </c>
      <c r="G27" s="119" t="s">
        <v>124</v>
      </c>
      <c r="O27" s="122"/>
    </row>
    <row r="28" spans="2:15" ht="26.45" customHeight="1" thickBot="1">
      <c r="B28" s="225"/>
      <c r="C28" s="231"/>
      <c r="D28" s="234"/>
      <c r="E28" s="235"/>
      <c r="F28" s="143"/>
      <c r="G28" s="144"/>
      <c r="O28" s="122"/>
    </row>
    <row r="29" spans="2:15" ht="15.75" thickBot="1">
      <c r="B29" s="149"/>
      <c r="O29" s="122"/>
    </row>
    <row r="30" spans="2:15">
      <c r="B30" s="149"/>
      <c r="C30" s="210" t="s">
        <v>19</v>
      </c>
      <c r="D30" s="133">
        <v>50000</v>
      </c>
      <c r="E30" s="134"/>
      <c r="O30" s="122"/>
    </row>
    <row r="31" spans="2:15" ht="15.75" thickBot="1">
      <c r="B31" s="149"/>
      <c r="C31" s="211"/>
      <c r="D31" s="135"/>
      <c r="E31" s="136"/>
      <c r="O31" s="122"/>
    </row>
    <row r="32" spans="2:15" ht="15.75" thickBot="1">
      <c r="B32" s="149"/>
      <c r="O32" s="122"/>
    </row>
    <row r="33" spans="1:15" ht="39" customHeight="1">
      <c r="B33" s="149"/>
      <c r="C33" s="212" t="s">
        <v>123</v>
      </c>
      <c r="D33" s="214" t="s">
        <v>116</v>
      </c>
      <c r="E33" s="215"/>
      <c r="F33" s="162" t="s">
        <v>161</v>
      </c>
      <c r="G33" s="150"/>
      <c r="O33" s="122"/>
    </row>
    <row r="34" spans="1:15" ht="39" customHeight="1" thickBot="1">
      <c r="B34" s="149"/>
      <c r="C34" s="213"/>
      <c r="D34" s="130"/>
      <c r="E34" s="131">
        <v>1200</v>
      </c>
      <c r="F34" t="s">
        <v>147</v>
      </c>
      <c r="O34" s="122"/>
    </row>
    <row r="35" spans="1:15" ht="15.75" thickBot="1">
      <c r="B35" s="149"/>
      <c r="G35" s="129"/>
      <c r="O35" s="122"/>
    </row>
    <row r="36" spans="1:15" ht="43.15" customHeight="1">
      <c r="B36" s="149"/>
      <c r="C36" s="216" t="s">
        <v>123</v>
      </c>
      <c r="D36" s="218" t="s">
        <v>117</v>
      </c>
      <c r="E36" s="219"/>
      <c r="O36" s="122"/>
    </row>
    <row r="37" spans="1:15" ht="39" customHeight="1" thickBot="1">
      <c r="B37" s="149"/>
      <c r="C37" s="217"/>
      <c r="D37" s="130"/>
      <c r="E37" s="131">
        <f>E34/8</f>
        <v>150</v>
      </c>
      <c r="F37" t="s">
        <v>127</v>
      </c>
      <c r="O37" s="122"/>
    </row>
    <row r="38" spans="1:15" ht="15.75" thickBot="1">
      <c r="B38" s="149"/>
      <c r="O38" s="122"/>
    </row>
    <row r="39" spans="1:15">
      <c r="A39" s="162"/>
      <c r="B39" s="220" t="s">
        <v>140</v>
      </c>
      <c r="C39" s="222" t="s">
        <v>155</v>
      </c>
      <c r="D39" s="137"/>
      <c r="E39" s="126"/>
      <c r="G39" s="150"/>
      <c r="O39" s="122"/>
    </row>
    <row r="40" spans="1:15" ht="28.9" customHeight="1" thickBot="1">
      <c r="A40" s="162"/>
      <c r="B40" s="221"/>
      <c r="C40" s="223"/>
      <c r="D40" s="138"/>
      <c r="E40" s="124">
        <v>27.95</v>
      </c>
      <c r="O40" s="122"/>
    </row>
    <row r="41" spans="1:15">
      <c r="B41" s="149"/>
      <c r="D41" s="23"/>
      <c r="E41" s="23"/>
      <c r="O41" s="122"/>
    </row>
    <row r="42" spans="1:15" ht="15.75" thickBot="1">
      <c r="B42" s="149"/>
      <c r="D42" s="23"/>
      <c r="E42" s="23"/>
      <c r="O42" s="122"/>
    </row>
    <row r="43" spans="1:15" ht="45">
      <c r="B43" s="224" t="s">
        <v>31</v>
      </c>
      <c r="C43" s="226" t="s">
        <v>170</v>
      </c>
      <c r="D43" s="228" t="s">
        <v>121</v>
      </c>
      <c r="E43" s="229"/>
      <c r="F43" s="113" t="s">
        <v>128</v>
      </c>
      <c r="G43" s="114" t="s">
        <v>138</v>
      </c>
      <c r="H43" s="115" t="s">
        <v>122</v>
      </c>
      <c r="I43" s="116" t="s">
        <v>118</v>
      </c>
      <c r="J43" s="205" t="s">
        <v>119</v>
      </c>
      <c r="K43" s="206"/>
      <c r="O43" s="122"/>
    </row>
    <row r="44" spans="1:15" ht="57" customHeight="1" thickBot="1">
      <c r="B44" s="225"/>
      <c r="C44" s="227"/>
      <c r="D44" s="128"/>
      <c r="E44" s="127"/>
      <c r="F44" s="117"/>
      <c r="G44" s="4"/>
      <c r="H44" s="4"/>
      <c r="I44" s="118"/>
      <c r="J44" s="207" t="s">
        <v>79</v>
      </c>
      <c r="K44" s="208"/>
      <c r="O44" s="122"/>
    </row>
    <row r="45" spans="1:15">
      <c r="B45" s="149"/>
      <c r="D45" s="23"/>
      <c r="E45" s="23"/>
      <c r="O45" s="122"/>
    </row>
    <row r="46" spans="1:15" ht="15.75" thickBot="1">
      <c r="B46" s="149"/>
      <c r="D46" s="23"/>
      <c r="E46" s="23"/>
      <c r="O46" s="122"/>
    </row>
    <row r="47" spans="1:15" ht="14.45" customHeight="1">
      <c r="B47" s="209"/>
      <c r="C47" s="197" t="s">
        <v>141</v>
      </c>
      <c r="D47" s="125"/>
      <c r="E47" s="126"/>
      <c r="O47" s="122"/>
    </row>
    <row r="48" spans="1:15" ht="70.150000000000006" customHeight="1" thickBot="1">
      <c r="B48" s="209"/>
      <c r="C48" s="198"/>
      <c r="D48" s="123"/>
      <c r="E48" s="124">
        <f>(E44+E40)*8</f>
        <v>223.6</v>
      </c>
      <c r="F48" s="151"/>
      <c r="O48" s="122"/>
    </row>
    <row r="49" spans="2:15">
      <c r="B49" s="149"/>
      <c r="O49" s="122"/>
    </row>
    <row r="50" spans="2:15" hidden="1">
      <c r="B50" s="196" t="s">
        <v>31</v>
      </c>
      <c r="C50" s="197" t="s">
        <v>126</v>
      </c>
      <c r="D50" s="199">
        <f>D44*8</f>
        <v>0</v>
      </c>
      <c r="E50" s="200"/>
      <c r="O50" s="122"/>
    </row>
    <row r="51" spans="2:15" ht="48.6" hidden="1" customHeight="1" thickBot="1">
      <c r="B51" s="196"/>
      <c r="C51" s="198"/>
      <c r="D51" s="201"/>
      <c r="E51" s="202"/>
      <c r="O51" s="122"/>
    </row>
    <row r="52" spans="2:15">
      <c r="B52" s="149"/>
      <c r="O52" s="122"/>
    </row>
    <row r="53" spans="2:15" ht="15.75" thickBot="1">
      <c r="B53" s="149"/>
      <c r="C53" s="130"/>
      <c r="D53" s="130"/>
      <c r="E53" s="154"/>
      <c r="F53" s="130"/>
      <c r="G53" s="130"/>
      <c r="H53" s="130"/>
      <c r="I53" s="130"/>
      <c r="J53" s="130"/>
      <c r="K53" s="130"/>
      <c r="L53" s="130"/>
      <c r="M53" s="130"/>
      <c r="N53" s="130"/>
      <c r="O53" s="155"/>
    </row>
    <row r="54" spans="2:15">
      <c r="B54" s="149"/>
      <c r="C54" s="203" t="s">
        <v>26</v>
      </c>
      <c r="D54" s="194" t="s">
        <v>160</v>
      </c>
      <c r="E54" s="195"/>
      <c r="F54" s="194" t="s">
        <v>158</v>
      </c>
      <c r="G54" s="195"/>
      <c r="H54" s="194" t="s">
        <v>0</v>
      </c>
      <c r="I54" s="195"/>
      <c r="J54" s="194" t="s">
        <v>1</v>
      </c>
      <c r="K54" s="195"/>
      <c r="L54" s="194" t="s">
        <v>2</v>
      </c>
      <c r="M54" s="195"/>
      <c r="N54" s="194" t="s">
        <v>3</v>
      </c>
      <c r="O54" s="195"/>
    </row>
    <row r="55" spans="2:15" ht="55.15" customHeight="1" thickBot="1">
      <c r="B55" s="149"/>
      <c r="C55" s="204"/>
      <c r="D55" s="167" t="s">
        <v>134</v>
      </c>
      <c r="E55" s="167" t="s">
        <v>110</v>
      </c>
      <c r="F55" s="167" t="s">
        <v>134</v>
      </c>
      <c r="G55" s="167" t="s">
        <v>110</v>
      </c>
      <c r="H55" s="167" t="s">
        <v>134</v>
      </c>
      <c r="I55" s="167" t="s">
        <v>110</v>
      </c>
      <c r="J55" s="167" t="s">
        <v>25</v>
      </c>
      <c r="K55" s="167" t="s">
        <v>110</v>
      </c>
      <c r="L55" s="167" t="s">
        <v>25</v>
      </c>
      <c r="M55" s="167" t="s">
        <v>110</v>
      </c>
      <c r="N55" s="167" t="s">
        <v>25</v>
      </c>
      <c r="O55" s="170" t="s">
        <v>110</v>
      </c>
    </row>
    <row r="56" spans="2:15" ht="39" customHeight="1">
      <c r="B56" s="149"/>
      <c r="C56" s="15" t="s">
        <v>17</v>
      </c>
      <c r="D56" s="163"/>
      <c r="E56" s="171"/>
      <c r="F56" s="163"/>
      <c r="G56" s="163"/>
      <c r="H56" s="168">
        <f>E34</f>
        <v>1200</v>
      </c>
      <c r="I56" s="173">
        <f>H56*(E44+E40)</f>
        <v>33540</v>
      </c>
      <c r="J56" s="22">
        <v>1300</v>
      </c>
      <c r="K56" s="174">
        <f>J56*(E44+E40)</f>
        <v>36335</v>
      </c>
      <c r="L56" s="22">
        <v>1000</v>
      </c>
      <c r="M56" s="2">
        <f>L56*(E44+E40)</f>
        <v>27950</v>
      </c>
      <c r="N56" s="22">
        <v>1000</v>
      </c>
      <c r="O56" s="11">
        <f>N56*(E44+E40)</f>
        <v>27950</v>
      </c>
    </row>
    <row r="57" spans="2:15">
      <c r="B57" s="149"/>
      <c r="O57" s="122"/>
    </row>
    <row r="58" spans="2:15" ht="72" customHeight="1">
      <c r="B58" s="149"/>
      <c r="H58" s="152" t="s">
        <v>148</v>
      </c>
      <c r="I58" s="120"/>
      <c r="J58" s="152" t="s">
        <v>149</v>
      </c>
      <c r="L58" s="152" t="s">
        <v>150</v>
      </c>
      <c r="N58" s="152" t="s">
        <v>150</v>
      </c>
      <c r="O58" s="122"/>
    </row>
    <row r="59" spans="2:15" ht="15.75" thickBot="1">
      <c r="B59" s="153"/>
      <c r="C59" s="130"/>
      <c r="D59" s="130"/>
      <c r="E59" s="154"/>
      <c r="F59" s="130"/>
      <c r="G59" s="130"/>
      <c r="H59" s="130"/>
      <c r="I59" s="130"/>
      <c r="J59" s="130"/>
      <c r="K59" s="130"/>
      <c r="L59" s="130"/>
      <c r="M59" s="130"/>
      <c r="N59" s="130"/>
      <c r="O59" s="155"/>
    </row>
    <row r="60" spans="2:15">
      <c r="B60" s="149"/>
      <c r="D60" t="s">
        <v>120</v>
      </c>
      <c r="O60" s="122"/>
    </row>
    <row r="61" spans="2:15" ht="15.75" thickBot="1">
      <c r="B61" s="153"/>
      <c r="C61" s="130"/>
      <c r="D61" s="130"/>
      <c r="E61" s="154"/>
      <c r="F61" s="130"/>
      <c r="G61" s="130"/>
      <c r="H61" s="130"/>
      <c r="I61" s="130"/>
      <c r="J61" s="130"/>
      <c r="K61" s="130"/>
      <c r="L61" s="130"/>
      <c r="M61" s="130"/>
      <c r="N61" s="130"/>
      <c r="O61" s="155"/>
    </row>
  </sheetData>
  <sheetProtection formatCells="0" formatColumns="0" formatRows="0" insertColumns="0" insertRows="0" insertHyperlinks="0" deleteColumns="0" deleteRows="0"/>
  <mergeCells count="39">
    <mergeCell ref="B2:O7"/>
    <mergeCell ref="C21:C22"/>
    <mergeCell ref="D21:E21"/>
    <mergeCell ref="B10:O12"/>
    <mergeCell ref="B14:O15"/>
    <mergeCell ref="E17:J17"/>
    <mergeCell ref="C18:C19"/>
    <mergeCell ref="D18:E18"/>
    <mergeCell ref="B24:B25"/>
    <mergeCell ref="C24:C28"/>
    <mergeCell ref="D24:E24"/>
    <mergeCell ref="D25:E25"/>
    <mergeCell ref="B27:B28"/>
    <mergeCell ref="D27:E27"/>
    <mergeCell ref="D28:E28"/>
    <mergeCell ref="B47:B48"/>
    <mergeCell ref="C47:C48"/>
    <mergeCell ref="C30:C31"/>
    <mergeCell ref="C33:C34"/>
    <mergeCell ref="D33:E33"/>
    <mergeCell ref="C36:C37"/>
    <mergeCell ref="D36:E36"/>
    <mergeCell ref="B39:B40"/>
    <mergeCell ref="C39:C40"/>
    <mergeCell ref="B43:B44"/>
    <mergeCell ref="C43:C44"/>
    <mergeCell ref="D43:E43"/>
    <mergeCell ref="J43:K43"/>
    <mergeCell ref="J44:K44"/>
    <mergeCell ref="H54:I54"/>
    <mergeCell ref="J54:K54"/>
    <mergeCell ref="L54:M54"/>
    <mergeCell ref="N54:O54"/>
    <mergeCell ref="B50:B51"/>
    <mergeCell ref="C50:C51"/>
    <mergeCell ref="D50:E51"/>
    <mergeCell ref="C54:C55"/>
    <mergeCell ref="D54:E54"/>
    <mergeCell ref="F54:G54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960AF-A2E3-49A2-9805-B47F0CC00D32}">
  <dimension ref="A1:O61"/>
  <sheetViews>
    <sheetView tabSelected="1" topLeftCell="A19" zoomScale="85" zoomScaleNormal="85" workbookViewId="0">
      <selection activeCell="B2" sqref="B2:O12"/>
    </sheetView>
  </sheetViews>
  <sheetFormatPr defaultRowHeight="15"/>
  <cols>
    <col min="2" max="2" width="12.28515625" customWidth="1"/>
    <col min="3" max="3" width="40.28515625" customWidth="1"/>
    <col min="4" max="4" width="15.7109375" customWidth="1"/>
    <col min="5" max="5" width="24.7109375" style="120" customWidth="1"/>
    <col min="6" max="6" width="24" customWidth="1"/>
    <col min="7" max="7" width="22" customWidth="1"/>
    <col min="8" max="8" width="18.7109375" customWidth="1"/>
    <col min="9" max="9" width="21.28515625" customWidth="1"/>
    <col min="10" max="10" width="20.140625" customWidth="1"/>
    <col min="11" max="11" width="19.5703125" customWidth="1"/>
    <col min="12" max="12" width="16.140625" customWidth="1"/>
    <col min="13" max="13" width="15.28515625" customWidth="1"/>
    <col min="14" max="14" width="13.42578125" customWidth="1"/>
    <col min="15" max="15" width="13.7109375" customWidth="1"/>
  </cols>
  <sheetData>
    <row r="1" spans="1:15" ht="15.75" thickBot="1"/>
    <row r="2" spans="1:15" ht="18" customHeight="1">
      <c r="B2" s="236" t="s">
        <v>173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8"/>
    </row>
    <row r="3" spans="1:15" ht="18" customHeight="1">
      <c r="B3" s="239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1"/>
    </row>
    <row r="4" spans="1:15" ht="18" customHeight="1">
      <c r="B4" s="239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1"/>
    </row>
    <row r="5" spans="1:15" ht="18" customHeight="1">
      <c r="B5" s="239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1"/>
    </row>
    <row r="6" spans="1:15" ht="18" customHeight="1">
      <c r="A6" s="176"/>
      <c r="B6" s="239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1"/>
    </row>
    <row r="7" spans="1:15" ht="18" customHeight="1">
      <c r="B7" s="239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1"/>
    </row>
    <row r="8" spans="1:15" ht="18" customHeight="1">
      <c r="B8" s="239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1"/>
    </row>
    <row r="9" spans="1:15" ht="15.75" thickBot="1">
      <c r="B9" s="149"/>
      <c r="O9" s="122"/>
    </row>
    <row r="10" spans="1:15" ht="19.899999999999999" customHeight="1">
      <c r="B10" s="244" t="s">
        <v>27</v>
      </c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6"/>
    </row>
    <row r="11" spans="1:15" ht="19.899999999999999" customHeight="1">
      <c r="B11" s="247"/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9"/>
    </row>
    <row r="12" spans="1:15" ht="19.899999999999999" customHeight="1" thickBot="1">
      <c r="B12" s="250"/>
      <c r="C12" s="251"/>
      <c r="D12" s="251"/>
      <c r="E12" s="251"/>
      <c r="F12" s="251"/>
      <c r="G12" s="251"/>
      <c r="H12" s="251"/>
      <c r="I12" s="251"/>
      <c r="J12" s="251"/>
      <c r="K12" s="251"/>
      <c r="L12" s="251"/>
      <c r="M12" s="251"/>
      <c r="N12" s="251"/>
      <c r="O12" s="252"/>
    </row>
    <row r="13" spans="1:15" ht="15" customHeight="1" thickBot="1">
      <c r="B13" s="149"/>
      <c r="O13" s="122"/>
    </row>
    <row r="14" spans="1:15" ht="19.899999999999999" customHeight="1">
      <c r="B14" s="253" t="s">
        <v>23</v>
      </c>
      <c r="C14" s="254"/>
      <c r="D14" s="254"/>
      <c r="E14" s="254"/>
      <c r="F14" s="254"/>
      <c r="G14" s="254"/>
      <c r="H14" s="254"/>
      <c r="I14" s="254"/>
      <c r="J14" s="254"/>
      <c r="K14" s="254"/>
      <c r="L14" s="254"/>
      <c r="M14" s="254"/>
      <c r="N14" s="254"/>
      <c r="O14" s="255"/>
    </row>
    <row r="15" spans="1:15" ht="19.899999999999999" customHeight="1" thickBot="1">
      <c r="B15" s="256"/>
      <c r="C15" s="257"/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57"/>
      <c r="O15" s="258"/>
    </row>
    <row r="16" spans="1:15">
      <c r="B16" s="149"/>
      <c r="O16" s="122"/>
    </row>
    <row r="17" spans="2:15" ht="91.9" customHeight="1" thickBot="1">
      <c r="B17" s="149"/>
      <c r="E17" s="259" t="s">
        <v>156</v>
      </c>
      <c r="F17" s="259"/>
      <c r="G17" s="259"/>
      <c r="H17" s="259"/>
      <c r="I17" s="259"/>
      <c r="J17" s="259"/>
      <c r="O17" s="122"/>
    </row>
    <row r="18" spans="2:15" ht="61.15" customHeight="1">
      <c r="B18" s="149"/>
      <c r="C18" s="260" t="s">
        <v>8</v>
      </c>
      <c r="D18" s="262" t="s">
        <v>133</v>
      </c>
      <c r="E18" s="263"/>
      <c r="O18" s="122"/>
    </row>
    <row r="19" spans="2:15" ht="39" customHeight="1" thickBot="1">
      <c r="B19" s="149"/>
      <c r="C19" s="261"/>
      <c r="D19" s="130"/>
      <c r="E19" s="132" t="s">
        <v>30</v>
      </c>
      <c r="O19" s="122"/>
    </row>
    <row r="20" spans="2:15" ht="18" customHeight="1" thickBot="1">
      <c r="B20" s="149"/>
      <c r="O20" s="122"/>
    </row>
    <row r="21" spans="2:15" ht="41.45" customHeight="1">
      <c r="B21" s="149"/>
      <c r="C21" s="212" t="s">
        <v>130</v>
      </c>
      <c r="D21" s="242" t="s">
        <v>18</v>
      </c>
      <c r="E21" s="243"/>
      <c r="O21" s="122"/>
    </row>
    <row r="22" spans="2:15" ht="39" customHeight="1" thickBot="1">
      <c r="B22" s="149"/>
      <c r="C22" s="213"/>
      <c r="D22" s="130"/>
      <c r="E22" s="132" t="s">
        <v>111</v>
      </c>
      <c r="O22" s="122"/>
    </row>
    <row r="23" spans="2:15" ht="15.75" thickBot="1">
      <c r="B23" s="149"/>
      <c r="C23" s="145"/>
      <c r="O23" s="122"/>
    </row>
    <row r="24" spans="2:15" ht="43.15" customHeight="1">
      <c r="B24" s="224" t="s">
        <v>140</v>
      </c>
      <c r="C24" s="230" t="s">
        <v>9</v>
      </c>
      <c r="D24" s="232" t="s">
        <v>12</v>
      </c>
      <c r="E24" s="233"/>
      <c r="F24" s="158" t="s">
        <v>129</v>
      </c>
      <c r="G24" s="119" t="s">
        <v>114</v>
      </c>
      <c r="O24" s="122"/>
    </row>
    <row r="25" spans="2:15" ht="26.45" customHeight="1" thickBot="1">
      <c r="B25" s="225"/>
      <c r="C25" s="230"/>
      <c r="D25" s="234" t="s">
        <v>146</v>
      </c>
      <c r="E25" s="235"/>
      <c r="F25" s="159" t="s">
        <v>162</v>
      </c>
      <c r="G25" s="5">
        <v>1200</v>
      </c>
      <c r="O25" s="122"/>
    </row>
    <row r="26" spans="2:15" ht="7.15" customHeight="1" thickBot="1">
      <c r="B26" s="156"/>
      <c r="C26" s="230"/>
      <c r="D26" s="140"/>
      <c r="E26" s="141"/>
      <c r="F26" s="141"/>
      <c r="G26" s="142"/>
      <c r="O26" s="122"/>
    </row>
    <row r="27" spans="2:15" ht="26.45" customHeight="1">
      <c r="B27" s="224" t="s">
        <v>31</v>
      </c>
      <c r="C27" s="230"/>
      <c r="D27" s="232" t="s">
        <v>12</v>
      </c>
      <c r="E27" s="233"/>
      <c r="F27" s="158" t="s">
        <v>125</v>
      </c>
      <c r="G27" s="119" t="s">
        <v>124</v>
      </c>
      <c r="O27" s="122"/>
    </row>
    <row r="28" spans="2:15" ht="26.45" customHeight="1" thickBot="1">
      <c r="B28" s="225"/>
      <c r="C28" s="231"/>
      <c r="D28" s="234"/>
      <c r="E28" s="235"/>
      <c r="F28" s="143"/>
      <c r="G28" s="144"/>
      <c r="O28" s="122"/>
    </row>
    <row r="29" spans="2:15" ht="15.75" thickBot="1">
      <c r="B29" s="149"/>
      <c r="O29" s="122"/>
    </row>
    <row r="30" spans="2:15">
      <c r="B30" s="149"/>
      <c r="C30" s="210" t="s">
        <v>19</v>
      </c>
      <c r="D30" s="133">
        <v>40000</v>
      </c>
      <c r="E30" s="134"/>
      <c r="O30" s="122"/>
    </row>
    <row r="31" spans="2:15" ht="15.75" thickBot="1">
      <c r="B31" s="149"/>
      <c r="C31" s="211"/>
      <c r="D31" s="135"/>
      <c r="E31" s="136"/>
      <c r="O31" s="122"/>
    </row>
    <row r="32" spans="2:15" ht="15.75" thickBot="1">
      <c r="B32" s="149"/>
      <c r="O32" s="122"/>
    </row>
    <row r="33" spans="1:15" ht="39" customHeight="1">
      <c r="B33" s="149"/>
      <c r="C33" s="212" t="s">
        <v>123</v>
      </c>
      <c r="D33" s="214" t="s">
        <v>116</v>
      </c>
      <c r="E33" s="215"/>
      <c r="F33" s="162" t="s">
        <v>161</v>
      </c>
      <c r="G33" s="150"/>
      <c r="O33" s="122"/>
    </row>
    <row r="34" spans="1:15" ht="39" customHeight="1" thickBot="1">
      <c r="B34" s="149"/>
      <c r="C34" s="213"/>
      <c r="D34" s="130"/>
      <c r="E34" s="131">
        <v>900</v>
      </c>
      <c r="F34" t="s">
        <v>142</v>
      </c>
      <c r="O34" s="122"/>
    </row>
    <row r="35" spans="1:15" ht="15.75" thickBot="1">
      <c r="B35" s="149"/>
      <c r="G35" s="129"/>
      <c r="O35" s="122"/>
    </row>
    <row r="36" spans="1:15" ht="43.15" customHeight="1">
      <c r="B36" s="149"/>
      <c r="C36" s="216" t="s">
        <v>123</v>
      </c>
      <c r="D36" s="218" t="s">
        <v>117</v>
      </c>
      <c r="E36" s="219"/>
      <c r="O36" s="122"/>
    </row>
    <row r="37" spans="1:15" ht="39" customHeight="1" thickBot="1">
      <c r="B37" s="149"/>
      <c r="C37" s="217"/>
      <c r="D37" s="130"/>
      <c r="E37" s="131">
        <f>E34/8</f>
        <v>112.5</v>
      </c>
      <c r="F37" t="s">
        <v>127</v>
      </c>
      <c r="O37" s="122"/>
    </row>
    <row r="38" spans="1:15" ht="15.75" thickBot="1">
      <c r="B38" s="149"/>
      <c r="O38" s="122"/>
    </row>
    <row r="39" spans="1:15">
      <c r="A39" s="162"/>
      <c r="B39" s="220" t="s">
        <v>140</v>
      </c>
      <c r="C39" s="222" t="s">
        <v>155</v>
      </c>
      <c r="D39" s="137"/>
      <c r="E39" s="126"/>
      <c r="G39" s="150"/>
      <c r="O39" s="122"/>
    </row>
    <row r="40" spans="1:15" ht="28.9" customHeight="1" thickBot="1">
      <c r="A40" s="162"/>
      <c r="B40" s="221"/>
      <c r="C40" s="223"/>
      <c r="D40" s="138"/>
      <c r="E40" s="124">
        <v>27.95</v>
      </c>
      <c r="O40" s="122"/>
    </row>
    <row r="41" spans="1:15">
      <c r="B41" s="149"/>
      <c r="D41" s="23"/>
      <c r="E41" s="23"/>
      <c r="O41" s="122"/>
    </row>
    <row r="42" spans="1:15" ht="15.75" thickBot="1">
      <c r="B42" s="149"/>
      <c r="D42" s="23"/>
      <c r="E42" s="23"/>
      <c r="O42" s="122"/>
    </row>
    <row r="43" spans="1:15" ht="45">
      <c r="B43" s="224" t="s">
        <v>31</v>
      </c>
      <c r="C43" s="226" t="s">
        <v>33</v>
      </c>
      <c r="D43" s="228" t="s">
        <v>121</v>
      </c>
      <c r="E43" s="229"/>
      <c r="F43" s="113" t="s">
        <v>128</v>
      </c>
      <c r="G43" s="114" t="s">
        <v>138</v>
      </c>
      <c r="H43" s="115" t="s">
        <v>122</v>
      </c>
      <c r="I43" s="116" t="s">
        <v>118</v>
      </c>
      <c r="J43" s="205" t="s">
        <v>119</v>
      </c>
      <c r="K43" s="206"/>
      <c r="O43" s="122"/>
    </row>
    <row r="44" spans="1:15" ht="57" customHeight="1" thickBot="1">
      <c r="B44" s="225"/>
      <c r="C44" s="227"/>
      <c r="D44" s="128"/>
      <c r="E44" s="127"/>
      <c r="F44" s="117"/>
      <c r="G44" s="4"/>
      <c r="H44" s="4"/>
      <c r="I44" s="118"/>
      <c r="J44" s="207" t="s">
        <v>79</v>
      </c>
      <c r="K44" s="208"/>
      <c r="O44" s="122"/>
    </row>
    <row r="45" spans="1:15">
      <c r="B45" s="149"/>
      <c r="D45" s="23"/>
      <c r="E45" s="23"/>
      <c r="O45" s="122"/>
    </row>
    <row r="46" spans="1:15" ht="15.75" thickBot="1">
      <c r="B46" s="149"/>
      <c r="D46" s="23"/>
      <c r="E46" s="23"/>
      <c r="O46" s="122"/>
    </row>
    <row r="47" spans="1:15" ht="14.45" customHeight="1">
      <c r="B47" s="209"/>
      <c r="C47" s="197" t="s">
        <v>141</v>
      </c>
      <c r="D47" s="125"/>
      <c r="E47" s="126"/>
      <c r="O47" s="122"/>
    </row>
    <row r="48" spans="1:15" ht="70.150000000000006" customHeight="1" thickBot="1">
      <c r="B48" s="209"/>
      <c r="C48" s="198"/>
      <c r="D48" s="123"/>
      <c r="E48" s="124">
        <f>(E44+E40)*8</f>
        <v>223.6</v>
      </c>
      <c r="F48" s="151"/>
      <c r="O48" s="122"/>
    </row>
    <row r="49" spans="2:15">
      <c r="B49" s="149"/>
      <c r="O49" s="122"/>
    </row>
    <row r="50" spans="2:15" hidden="1">
      <c r="B50" s="196" t="s">
        <v>31</v>
      </c>
      <c r="C50" s="197" t="s">
        <v>126</v>
      </c>
      <c r="D50" s="199">
        <f>D44*8</f>
        <v>0</v>
      </c>
      <c r="E50" s="200"/>
      <c r="O50" s="122"/>
    </row>
    <row r="51" spans="2:15" ht="48.6" hidden="1" customHeight="1" thickBot="1">
      <c r="B51" s="196"/>
      <c r="C51" s="198"/>
      <c r="D51" s="201"/>
      <c r="E51" s="202"/>
      <c r="O51" s="122"/>
    </row>
    <row r="52" spans="2:15">
      <c r="B52" s="149"/>
      <c r="O52" s="122"/>
    </row>
    <row r="53" spans="2:15" ht="15.75" thickBot="1">
      <c r="B53" s="149"/>
      <c r="C53" s="130"/>
      <c r="D53" s="130"/>
      <c r="E53" s="154"/>
      <c r="F53" s="130"/>
      <c r="G53" s="130"/>
      <c r="H53" s="130"/>
      <c r="I53" s="130"/>
      <c r="J53" s="130"/>
      <c r="K53" s="130"/>
      <c r="L53" s="130"/>
      <c r="M53" s="130"/>
      <c r="N53" s="130"/>
      <c r="O53" s="155"/>
    </row>
    <row r="54" spans="2:15">
      <c r="B54" s="149"/>
      <c r="C54" s="203" t="s">
        <v>26</v>
      </c>
      <c r="D54" s="194" t="s">
        <v>160</v>
      </c>
      <c r="E54" s="195"/>
      <c r="F54" s="194" t="s">
        <v>158</v>
      </c>
      <c r="G54" s="195"/>
      <c r="H54" s="194" t="s">
        <v>0</v>
      </c>
      <c r="I54" s="195"/>
      <c r="J54" s="194" t="s">
        <v>1</v>
      </c>
      <c r="K54" s="195"/>
      <c r="L54" s="194" t="s">
        <v>2</v>
      </c>
      <c r="M54" s="195"/>
      <c r="N54" s="194" t="s">
        <v>3</v>
      </c>
      <c r="O54" s="195"/>
    </row>
    <row r="55" spans="2:15" ht="55.15" customHeight="1" thickBot="1">
      <c r="B55" s="149"/>
      <c r="C55" s="204"/>
      <c r="D55" s="167" t="s">
        <v>134</v>
      </c>
      <c r="E55" s="167" t="s">
        <v>110</v>
      </c>
      <c r="F55" s="167" t="s">
        <v>134</v>
      </c>
      <c r="G55" s="167" t="s">
        <v>110</v>
      </c>
      <c r="H55" s="167" t="s">
        <v>134</v>
      </c>
      <c r="I55" s="167" t="s">
        <v>110</v>
      </c>
      <c r="J55" s="167" t="s">
        <v>25</v>
      </c>
      <c r="K55" s="167" t="s">
        <v>110</v>
      </c>
      <c r="L55" s="167" t="s">
        <v>25</v>
      </c>
      <c r="M55" s="167" t="s">
        <v>110</v>
      </c>
      <c r="N55" s="167" t="s">
        <v>25</v>
      </c>
      <c r="O55" s="170" t="s">
        <v>110</v>
      </c>
    </row>
    <row r="56" spans="2:15" ht="39" customHeight="1">
      <c r="B56" s="149"/>
      <c r="C56" s="15" t="s">
        <v>17</v>
      </c>
      <c r="D56" s="163"/>
      <c r="E56" s="171"/>
      <c r="F56" s="163"/>
      <c r="G56" s="163"/>
      <c r="H56" s="168">
        <f>E34</f>
        <v>900</v>
      </c>
      <c r="I56" s="173">
        <f>H56*(E44+E40)</f>
        <v>25155</v>
      </c>
      <c r="J56" s="22">
        <v>1000</v>
      </c>
      <c r="K56" s="174">
        <f>J56*(E44+E40)</f>
        <v>27950</v>
      </c>
      <c r="L56" s="22">
        <v>1000</v>
      </c>
      <c r="M56" s="2">
        <f>L56*(E44+E40)</f>
        <v>27950</v>
      </c>
      <c r="N56" s="22">
        <v>800</v>
      </c>
      <c r="O56" s="11">
        <f>N56*(E44+E40)</f>
        <v>22360</v>
      </c>
    </row>
    <row r="57" spans="2:15">
      <c r="B57" s="149"/>
      <c r="O57" s="122"/>
    </row>
    <row r="58" spans="2:15" ht="72" customHeight="1">
      <c r="B58" s="149"/>
      <c r="H58" s="152" t="s">
        <v>142</v>
      </c>
      <c r="I58" s="120"/>
      <c r="J58" s="152" t="s">
        <v>139</v>
      </c>
      <c r="L58" s="152" t="s">
        <v>139</v>
      </c>
      <c r="N58" s="152" t="s">
        <v>163</v>
      </c>
      <c r="O58" s="122"/>
    </row>
    <row r="59" spans="2:15" ht="15.75" thickBot="1">
      <c r="B59" s="153"/>
      <c r="C59" s="130"/>
      <c r="D59" s="130"/>
      <c r="E59" s="154"/>
      <c r="F59" s="130"/>
      <c r="G59" s="130"/>
      <c r="H59" s="130"/>
      <c r="I59" s="130"/>
      <c r="J59" s="130"/>
      <c r="K59" s="130"/>
      <c r="L59" s="130"/>
      <c r="M59" s="130"/>
      <c r="N59" s="130"/>
      <c r="O59" s="155"/>
    </row>
    <row r="60" spans="2:15">
      <c r="B60" s="149"/>
      <c r="D60" t="s">
        <v>120</v>
      </c>
      <c r="O60" s="122"/>
    </row>
    <row r="61" spans="2:15" ht="15.75" thickBot="1">
      <c r="B61" s="153"/>
      <c r="C61" s="130"/>
      <c r="D61" s="130"/>
      <c r="E61" s="154"/>
      <c r="F61" s="130"/>
      <c r="G61" s="130"/>
      <c r="H61" s="130"/>
      <c r="I61" s="130"/>
      <c r="J61" s="130"/>
      <c r="K61" s="130"/>
      <c r="L61" s="130"/>
      <c r="M61" s="130"/>
      <c r="N61" s="130"/>
      <c r="O61" s="155"/>
    </row>
  </sheetData>
  <mergeCells count="39">
    <mergeCell ref="B2:O8"/>
    <mergeCell ref="C21:C22"/>
    <mergeCell ref="D21:E21"/>
    <mergeCell ref="B10:O12"/>
    <mergeCell ref="B14:O15"/>
    <mergeCell ref="E17:J17"/>
    <mergeCell ref="C18:C19"/>
    <mergeCell ref="D18:E18"/>
    <mergeCell ref="B24:B25"/>
    <mergeCell ref="C24:C28"/>
    <mergeCell ref="D24:E24"/>
    <mergeCell ref="D25:E25"/>
    <mergeCell ref="B27:B28"/>
    <mergeCell ref="D27:E27"/>
    <mergeCell ref="D28:E28"/>
    <mergeCell ref="B47:B48"/>
    <mergeCell ref="C47:C48"/>
    <mergeCell ref="C30:C31"/>
    <mergeCell ref="C33:C34"/>
    <mergeCell ref="D33:E33"/>
    <mergeCell ref="C36:C37"/>
    <mergeCell ref="D36:E36"/>
    <mergeCell ref="B39:B40"/>
    <mergeCell ref="C39:C40"/>
    <mergeCell ref="B43:B44"/>
    <mergeCell ref="C43:C44"/>
    <mergeCell ref="D43:E43"/>
    <mergeCell ref="J43:K43"/>
    <mergeCell ref="J44:K44"/>
    <mergeCell ref="H54:I54"/>
    <mergeCell ref="J54:K54"/>
    <mergeCell ref="L54:M54"/>
    <mergeCell ref="N54:O54"/>
    <mergeCell ref="B50:B51"/>
    <mergeCell ref="C50:C51"/>
    <mergeCell ref="D50:E51"/>
    <mergeCell ref="C54:C55"/>
    <mergeCell ref="D54:E54"/>
    <mergeCell ref="F54:G54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8D839-4343-499C-86A6-CDF8523C1AB3}">
  <dimension ref="A1:G217"/>
  <sheetViews>
    <sheetView showGridLines="0" topLeftCell="A38" zoomScaleNormal="100" zoomScaleSheetLayoutView="120" workbookViewId="0">
      <selection activeCell="B58" sqref="B58"/>
    </sheetView>
  </sheetViews>
  <sheetFormatPr defaultColWidth="11.140625" defaultRowHeight="12.75"/>
  <cols>
    <col min="1" max="1" width="7.7109375" style="38" customWidth="1"/>
    <col min="2" max="2" width="39.85546875" style="37" customWidth="1"/>
    <col min="3" max="3" width="36.28515625" style="37" customWidth="1"/>
    <col min="4" max="4" width="8.7109375" style="37" customWidth="1"/>
    <col min="5" max="5" width="14.42578125" style="42" customWidth="1"/>
    <col min="6" max="6" width="29.42578125" style="37" customWidth="1"/>
    <col min="7" max="7" width="5.28515625" style="37" customWidth="1"/>
    <col min="8" max="16384" width="11.140625" style="37"/>
  </cols>
  <sheetData>
    <row r="1" spans="1:5">
      <c r="A1" s="34"/>
      <c r="B1" s="35"/>
      <c r="C1" s="35"/>
      <c r="D1" s="35"/>
      <c r="E1" s="36"/>
    </row>
    <row r="2" spans="1:5" ht="68.25" customHeight="1">
      <c r="A2" s="34"/>
      <c r="B2" s="35"/>
      <c r="C2" s="35"/>
      <c r="D2" s="35"/>
      <c r="E2" s="36"/>
    </row>
    <row r="3" spans="1:5" ht="14.25" customHeight="1">
      <c r="A3" s="290"/>
      <c r="B3" s="290"/>
      <c r="C3" s="290"/>
      <c r="D3" s="290"/>
      <c r="E3" s="290"/>
    </row>
    <row r="4" spans="1:5" ht="20.25">
      <c r="A4" s="290" t="s">
        <v>34</v>
      </c>
      <c r="B4" s="290"/>
      <c r="C4" s="290"/>
      <c r="D4" s="290"/>
      <c r="E4" s="290"/>
    </row>
    <row r="6" spans="1:5" ht="20.100000000000001" customHeight="1">
      <c r="D6" s="39" t="s">
        <v>35</v>
      </c>
      <c r="E6" s="40" t="s">
        <v>36</v>
      </c>
    </row>
    <row r="7" spans="1:5" ht="15" customHeight="1">
      <c r="A7" s="41" t="s">
        <v>37</v>
      </c>
    </row>
    <row r="8" spans="1:5" ht="20.100000000000001" customHeight="1">
      <c r="A8" s="43"/>
      <c r="B8" s="291" t="s">
        <v>36</v>
      </c>
      <c r="C8" s="292"/>
    </row>
    <row r="9" spans="1:5" ht="23.1" customHeight="1">
      <c r="A9" s="41" t="s">
        <v>38</v>
      </c>
    </row>
    <row r="10" spans="1:5" ht="20.100000000000001" customHeight="1">
      <c r="B10" s="44" t="s">
        <v>36</v>
      </c>
      <c r="C10" s="45" t="s">
        <v>36</v>
      </c>
    </row>
    <row r="11" spans="1:5" ht="16.5">
      <c r="B11" s="46" t="s">
        <v>39</v>
      </c>
      <c r="C11" s="46" t="s">
        <v>40</v>
      </c>
    </row>
    <row r="12" spans="1:5" ht="5.0999999999999996" customHeight="1">
      <c r="A12" s="47"/>
    </row>
    <row r="13" spans="1:5" ht="24" customHeight="1">
      <c r="A13" s="293" t="s">
        <v>41</v>
      </c>
      <c r="B13" s="294"/>
      <c r="C13" s="295" t="s">
        <v>42</v>
      </c>
      <c r="D13" s="296"/>
    </row>
    <row r="14" spans="1:5" ht="9" customHeight="1">
      <c r="A14" s="48"/>
      <c r="B14" s="49"/>
      <c r="C14" s="49"/>
      <c r="D14" s="49"/>
      <c r="E14" s="50"/>
    </row>
    <row r="15" spans="1:5" ht="15.75" customHeight="1">
      <c r="A15" s="51" t="s">
        <v>43</v>
      </c>
      <c r="B15" s="49" t="s">
        <v>44</v>
      </c>
      <c r="C15" s="289"/>
      <c r="D15" s="289"/>
      <c r="E15" s="52" t="s">
        <v>36</v>
      </c>
    </row>
    <row r="16" spans="1:5" ht="15.75" customHeight="1">
      <c r="A16" s="51" t="s">
        <v>45</v>
      </c>
      <c r="B16" s="49" t="s">
        <v>46</v>
      </c>
      <c r="C16" s="53"/>
      <c r="D16" s="54" t="s">
        <v>47</v>
      </c>
      <c r="E16" s="52" t="s">
        <v>36</v>
      </c>
    </row>
    <row r="17" spans="1:6" ht="15.75" customHeight="1">
      <c r="A17" s="51" t="s">
        <v>48</v>
      </c>
      <c r="B17" s="49" t="s">
        <v>49</v>
      </c>
      <c r="C17" s="53"/>
      <c r="D17" s="54" t="s">
        <v>50</v>
      </c>
      <c r="E17" s="52" t="s">
        <v>36</v>
      </c>
    </row>
    <row r="18" spans="1:6" ht="27.75" customHeight="1">
      <c r="A18" s="51" t="s">
        <v>51</v>
      </c>
      <c r="B18" s="49" t="s">
        <v>52</v>
      </c>
      <c r="C18" s="297" t="s">
        <v>53</v>
      </c>
      <c r="D18" s="298"/>
      <c r="E18" s="52" t="s">
        <v>36</v>
      </c>
    </row>
    <row r="19" spans="1:6" ht="15.75" customHeight="1">
      <c r="A19" s="51" t="s">
        <v>54</v>
      </c>
      <c r="B19" s="49" t="s">
        <v>55</v>
      </c>
      <c r="C19" s="53"/>
      <c r="D19" s="53"/>
      <c r="E19" s="55" t="s">
        <v>36</v>
      </c>
    </row>
    <row r="20" spans="1:6" ht="15.75" customHeight="1">
      <c r="A20" s="51" t="s">
        <v>56</v>
      </c>
      <c r="B20" s="49" t="s">
        <v>57</v>
      </c>
      <c r="C20" s="56" t="s">
        <v>58</v>
      </c>
      <c r="D20" s="57"/>
      <c r="E20" s="52" t="s">
        <v>36</v>
      </c>
    </row>
    <row r="21" spans="1:6" ht="15.75" customHeight="1">
      <c r="A21" s="37"/>
      <c r="C21" s="58" t="s">
        <v>59</v>
      </c>
      <c r="E21" s="37"/>
    </row>
    <row r="22" spans="1:6" ht="15.75" customHeight="1">
      <c r="A22" s="48"/>
      <c r="B22" s="299" t="str">
        <f>IF(OR(E212&gt;0,D212&gt;0),"ATTENZIONE ! ! !   Riempire tutti i campi di questa sezione","")</f>
        <v/>
      </c>
      <c r="C22" s="300"/>
    </row>
    <row r="23" spans="1:6" ht="15.75" customHeight="1">
      <c r="A23" s="48" t="s">
        <v>60</v>
      </c>
      <c r="B23" s="49" t="s">
        <v>61</v>
      </c>
      <c r="C23" s="289"/>
      <c r="D23" s="289"/>
      <c r="E23" s="59">
        <v>0</v>
      </c>
    </row>
    <row r="24" spans="1:6" ht="15.75" customHeight="1">
      <c r="A24" s="48" t="s">
        <v>62</v>
      </c>
      <c r="B24" s="60" t="s">
        <v>63</v>
      </c>
      <c r="C24" s="289"/>
      <c r="D24" s="289"/>
      <c r="E24" s="59">
        <v>0</v>
      </c>
    </row>
    <row r="25" spans="1:6" ht="15.75" customHeight="1">
      <c r="A25" s="48" t="s">
        <v>64</v>
      </c>
      <c r="B25" s="60" t="s">
        <v>65</v>
      </c>
      <c r="D25" s="61"/>
      <c r="E25" s="59">
        <v>0</v>
      </c>
    </row>
    <row r="26" spans="1:6" ht="15.75" customHeight="1">
      <c r="A26" s="48" t="s">
        <v>66</v>
      </c>
      <c r="B26" s="49" t="s">
        <v>67</v>
      </c>
      <c r="C26" s="62" t="s">
        <v>68</v>
      </c>
      <c r="E26" s="59">
        <v>0</v>
      </c>
    </row>
    <row r="27" spans="1:6" ht="15.75" customHeight="1">
      <c r="A27" s="48" t="s">
        <v>69</v>
      </c>
      <c r="B27" s="49" t="s">
        <v>70</v>
      </c>
      <c r="C27" s="289"/>
      <c r="D27" s="289"/>
      <c r="E27" s="59">
        <v>0</v>
      </c>
    </row>
    <row r="28" spans="1:6" ht="15.75" customHeight="1">
      <c r="A28" s="48" t="s">
        <v>71</v>
      </c>
      <c r="B28" s="49" t="s">
        <v>72</v>
      </c>
      <c r="C28" s="289"/>
      <c r="D28" s="289"/>
      <c r="E28" s="63">
        <v>0</v>
      </c>
    </row>
    <row r="29" spans="1:6" ht="15.75" customHeight="1">
      <c r="A29" s="48" t="s">
        <v>73</v>
      </c>
      <c r="B29" s="49" t="s">
        <v>74</v>
      </c>
      <c r="C29" s="57"/>
      <c r="D29" s="57"/>
      <c r="E29" s="63">
        <v>0</v>
      </c>
    </row>
    <row r="30" spans="1:6" ht="15.75" customHeight="1" thickBot="1">
      <c r="A30" s="48" t="s">
        <v>75</v>
      </c>
      <c r="B30" s="49" t="s">
        <v>76</v>
      </c>
      <c r="C30" s="57"/>
      <c r="D30" s="57"/>
      <c r="E30" s="63">
        <v>0</v>
      </c>
    </row>
    <row r="31" spans="1:6" s="68" customFormat="1" ht="15.75" customHeight="1" thickBot="1">
      <c r="A31" s="64" t="s">
        <v>77</v>
      </c>
      <c r="B31" s="65" t="s">
        <v>78</v>
      </c>
      <c r="C31" s="289"/>
      <c r="D31" s="289"/>
      <c r="E31" s="66">
        <f>IF(OR(E212&gt;0,E213&gt;0),"ATTENZIONE",SUM(E23:E30))</f>
        <v>0</v>
      </c>
      <c r="F31" s="67"/>
    </row>
    <row r="32" spans="1:6" s="68" customFormat="1" ht="15.75" customHeight="1">
      <c r="A32" s="64"/>
      <c r="B32" s="299" t="str">
        <f>IF(E213&gt;0,"ATTENZIONE ! ! !   Riempire tutti i campi di questa sezione","")</f>
        <v/>
      </c>
      <c r="C32" s="301"/>
      <c r="D32" s="301"/>
      <c r="F32" s="67"/>
    </row>
    <row r="33" spans="1:7" s="68" customFormat="1" ht="15.75" customHeight="1">
      <c r="A33" s="64" t="s">
        <v>79</v>
      </c>
      <c r="B33" s="65" t="s">
        <v>80</v>
      </c>
      <c r="C33" s="56" t="s">
        <v>58</v>
      </c>
      <c r="D33" s="48"/>
      <c r="E33" s="69">
        <v>14</v>
      </c>
      <c r="F33" s="67"/>
    </row>
    <row r="34" spans="1:7" ht="15.75" customHeight="1">
      <c r="A34" s="48"/>
      <c r="B34" s="60"/>
      <c r="C34" s="58" t="s">
        <v>59</v>
      </c>
      <c r="D34" s="70"/>
      <c r="E34" s="46" t="s">
        <v>81</v>
      </c>
      <c r="F34" s="67"/>
      <c r="G34" s="68"/>
    </row>
    <row r="35" spans="1:7" ht="15.75" customHeight="1">
      <c r="B35" s="302" t="str">
        <f>IF(OR(D214&gt;0,E214&gt;0),"ATTENZIONE ! ! !   Riempire tutti i campi di questa sezione","")</f>
        <v/>
      </c>
      <c r="C35" s="303"/>
      <c r="G35" s="68"/>
    </row>
    <row r="36" spans="1:7" s="68" customFormat="1" ht="15.75" customHeight="1" thickBot="1">
      <c r="A36" s="71" t="s">
        <v>82</v>
      </c>
      <c r="B36" s="72" t="s">
        <v>83</v>
      </c>
      <c r="C36" s="73"/>
      <c r="D36" s="73"/>
      <c r="E36" s="74">
        <f>IF(OR(D214&gt;0,E214&gt;0),"ATTENZIONE",E31*E33)</f>
        <v>0</v>
      </c>
      <c r="F36" s="37"/>
    </row>
    <row r="37" spans="1:7" ht="5.0999999999999996" customHeight="1" thickTop="1">
      <c r="A37" s="48"/>
      <c r="B37" s="60"/>
      <c r="C37" s="60"/>
      <c r="D37" s="60"/>
      <c r="E37" s="75"/>
    </row>
    <row r="38" spans="1:7" ht="15.75" customHeight="1">
      <c r="A38" s="48" t="s">
        <v>84</v>
      </c>
      <c r="B38" s="60" t="s">
        <v>85</v>
      </c>
      <c r="C38" s="76" t="s">
        <v>86</v>
      </c>
      <c r="D38" s="77">
        <v>0.2898</v>
      </c>
      <c r="E38" s="75">
        <f>E36*$D$38</f>
        <v>0</v>
      </c>
    </row>
    <row r="39" spans="1:7" ht="15.75" customHeight="1">
      <c r="A39" s="48" t="s">
        <v>87</v>
      </c>
      <c r="B39" s="60" t="s">
        <v>88</v>
      </c>
      <c r="C39" s="76" t="s">
        <v>86</v>
      </c>
      <c r="D39" s="77">
        <v>4.0000000000000001E-3</v>
      </c>
      <c r="E39" s="75">
        <f>E36*$D$39</f>
        <v>0</v>
      </c>
    </row>
    <row r="40" spans="1:7" ht="5.0999999999999996" customHeight="1">
      <c r="A40" s="48"/>
      <c r="B40" s="304" t="str">
        <f>IF(C215&gt;0,"ATTENZIONE ! ! !   Riempire tutti i campi di questa sezione","")</f>
        <v/>
      </c>
      <c r="C40" s="305"/>
      <c r="E40" s="75"/>
    </row>
    <row r="41" spans="1:7" ht="15.75" customHeight="1" thickBot="1">
      <c r="A41" s="71" t="s">
        <v>89</v>
      </c>
      <c r="B41" s="72" t="s">
        <v>90</v>
      </c>
      <c r="C41" s="73"/>
      <c r="D41" s="73"/>
      <c r="E41" s="74">
        <f>IF(C215&gt;0,"ATTENZIONE",SUM(E38:E39))</f>
        <v>0</v>
      </c>
    </row>
    <row r="42" spans="1:7" ht="8.65" customHeight="1" thickTop="1">
      <c r="A42" s="48"/>
      <c r="B42" s="60"/>
      <c r="C42" s="60"/>
      <c r="D42" s="60"/>
      <c r="E42" s="75"/>
    </row>
    <row r="43" spans="1:7" ht="15" customHeight="1" thickBot="1">
      <c r="A43" s="71" t="s">
        <v>91</v>
      </c>
      <c r="B43" s="72" t="s">
        <v>92</v>
      </c>
      <c r="C43" s="78"/>
      <c r="D43" s="79" t="s">
        <v>93</v>
      </c>
      <c r="E43" s="74">
        <f>(E36/13.5)-(E36*0.005)</f>
        <v>0</v>
      </c>
    </row>
    <row r="44" spans="1:7" ht="8.65" customHeight="1" thickTop="1">
      <c r="A44" s="48"/>
      <c r="B44" s="60"/>
      <c r="C44" s="60"/>
      <c r="D44" s="60"/>
      <c r="E44" s="75"/>
    </row>
    <row r="45" spans="1:7" ht="15" customHeight="1" thickBot="1">
      <c r="A45" s="80" t="s">
        <v>94</v>
      </c>
      <c r="B45" s="81" t="s">
        <v>95</v>
      </c>
      <c r="C45" s="82" t="s">
        <v>96</v>
      </c>
      <c r="D45" s="83">
        <v>0</v>
      </c>
      <c r="E45" s="84">
        <f>IF(E216&gt;0,"ATTENZIONE",(E36)*$D$45)</f>
        <v>0</v>
      </c>
    </row>
    <row r="46" spans="1:7" ht="8.65" customHeight="1" thickTop="1">
      <c r="A46" s="48"/>
      <c r="B46" s="60"/>
      <c r="C46" s="60"/>
      <c r="D46" s="60"/>
      <c r="E46" s="75"/>
    </row>
    <row r="47" spans="1:7" s="68" customFormat="1" ht="15" customHeight="1" thickBot="1">
      <c r="A47" s="85" t="s">
        <v>97</v>
      </c>
      <c r="B47" s="86" t="s">
        <v>98</v>
      </c>
      <c r="C47" s="87" t="s">
        <v>99</v>
      </c>
      <c r="D47" s="88"/>
      <c r="E47" s="89">
        <f>E36+E41+E43</f>
        <v>0</v>
      </c>
      <c r="F47" s="37"/>
    </row>
    <row r="48" spans="1:7" ht="5.0999999999999996" customHeight="1" thickTop="1">
      <c r="A48" s="90"/>
      <c r="B48" s="91"/>
      <c r="C48" s="91"/>
      <c r="D48" s="91"/>
      <c r="E48" s="92"/>
    </row>
    <row r="49" spans="1:5" ht="15.75" hidden="1" customHeight="1">
      <c r="A49" s="48"/>
      <c r="B49" s="60" t="s">
        <v>100</v>
      </c>
      <c r="C49" s="60"/>
      <c r="D49" s="60"/>
      <c r="E49" s="93"/>
    </row>
    <row r="50" spans="1:5" ht="15.75" hidden="1" customHeight="1">
      <c r="A50" s="48"/>
      <c r="B50" s="60" t="s">
        <v>101</v>
      </c>
      <c r="C50" s="60"/>
      <c r="D50" s="60"/>
      <c r="E50" s="93"/>
    </row>
    <row r="51" spans="1:5" ht="15.75" hidden="1" customHeight="1" thickBot="1">
      <c r="A51" s="48"/>
      <c r="B51" s="60" t="s">
        <v>102</v>
      </c>
      <c r="C51" s="60"/>
      <c r="D51" s="60"/>
      <c r="E51" s="94"/>
    </row>
    <row r="52" spans="1:5" ht="15.75" customHeight="1">
      <c r="A52" s="95" t="s">
        <v>103</v>
      </c>
      <c r="B52" s="60" t="s">
        <v>104</v>
      </c>
      <c r="C52" s="96" t="s">
        <v>58</v>
      </c>
      <c r="E52" s="69">
        <v>1720</v>
      </c>
    </row>
    <row r="53" spans="1:5" ht="15.75" customHeight="1">
      <c r="A53" s="48"/>
      <c r="B53" s="60"/>
      <c r="C53" s="46" t="s">
        <v>59</v>
      </c>
      <c r="D53" s="97"/>
      <c r="E53" s="46" t="s">
        <v>105</v>
      </c>
    </row>
    <row r="54" spans="1:5" ht="3.95" customHeight="1" thickBot="1">
      <c r="A54" s="98"/>
      <c r="B54" s="306" t="str">
        <f>IF(OR(D217&gt;0,E217&gt;0),"ATTENZIONE ! ! !   Riempire tutti i campi di questa sezione","")</f>
        <v/>
      </c>
      <c r="C54" s="307"/>
      <c r="D54" s="99"/>
      <c r="E54" s="100"/>
    </row>
    <row r="55" spans="1:5" ht="8.1" hidden="1" customHeight="1" thickTop="1">
      <c r="A55" s="48"/>
      <c r="B55" s="60"/>
      <c r="C55" s="60"/>
      <c r="D55" s="60"/>
      <c r="E55" s="75"/>
    </row>
    <row r="56" spans="1:5" ht="21.75" customHeight="1" thickTop="1" thickBot="1">
      <c r="A56" s="101" t="s">
        <v>106</v>
      </c>
      <c r="B56" s="102" t="s">
        <v>107</v>
      </c>
      <c r="C56" s="103" t="s">
        <v>108</v>
      </c>
      <c r="D56" s="102"/>
      <c r="E56" s="104">
        <f>IF(OR(D217&gt;0,E217&gt;0),"ATTENZIONE",E47/E52)</f>
        <v>0</v>
      </c>
    </row>
    <row r="58" spans="1:5">
      <c r="E58" s="105"/>
    </row>
    <row r="59" spans="1:5">
      <c r="E59" s="105"/>
    </row>
    <row r="60" spans="1:5">
      <c r="E60" s="105"/>
    </row>
    <row r="61" spans="1:5">
      <c r="E61" s="105"/>
    </row>
    <row r="62" spans="1:5">
      <c r="E62" s="105"/>
    </row>
    <row r="63" spans="1:5">
      <c r="E63" s="105"/>
    </row>
    <row r="64" spans="1:5">
      <c r="E64" s="105"/>
    </row>
    <row r="65" spans="5:5">
      <c r="E65" s="105"/>
    </row>
    <row r="66" spans="5:5">
      <c r="E66" s="105"/>
    </row>
    <row r="67" spans="5:5">
      <c r="E67" s="105"/>
    </row>
    <row r="68" spans="5:5">
      <c r="E68" s="105"/>
    </row>
    <row r="69" spans="5:5">
      <c r="E69" s="105"/>
    </row>
    <row r="70" spans="5:5">
      <c r="E70" s="105"/>
    </row>
    <row r="71" spans="5:5">
      <c r="E71" s="105"/>
    </row>
    <row r="72" spans="5:5">
      <c r="E72" s="105"/>
    </row>
    <row r="73" spans="5:5">
      <c r="E73" s="105"/>
    </row>
    <row r="74" spans="5:5">
      <c r="E74" s="105"/>
    </row>
    <row r="75" spans="5:5">
      <c r="E75" s="105"/>
    </row>
    <row r="76" spans="5:5">
      <c r="E76" s="105"/>
    </row>
    <row r="77" spans="5:5">
      <c r="E77" s="105"/>
    </row>
    <row r="78" spans="5:5">
      <c r="E78" s="105"/>
    </row>
    <row r="79" spans="5:5">
      <c r="E79" s="105"/>
    </row>
    <row r="80" spans="5:5">
      <c r="E80" s="105"/>
    </row>
    <row r="81" spans="5:5">
      <c r="E81" s="105"/>
    </row>
    <row r="82" spans="5:5">
      <c r="E82" s="105"/>
    </row>
    <row r="83" spans="5:5">
      <c r="E83" s="105"/>
    </row>
    <row r="84" spans="5:5">
      <c r="E84" s="105"/>
    </row>
    <row r="85" spans="5:5">
      <c r="E85" s="105"/>
    </row>
    <row r="86" spans="5:5">
      <c r="E86" s="105"/>
    </row>
    <row r="87" spans="5:5">
      <c r="E87" s="105"/>
    </row>
    <row r="88" spans="5:5">
      <c r="E88" s="105"/>
    </row>
    <row r="89" spans="5:5">
      <c r="E89" s="105"/>
    </row>
    <row r="90" spans="5:5">
      <c r="E90" s="105"/>
    </row>
    <row r="91" spans="5:5">
      <c r="E91" s="105"/>
    </row>
    <row r="92" spans="5:5">
      <c r="E92" s="105"/>
    </row>
    <row r="93" spans="5:5">
      <c r="E93" s="105"/>
    </row>
    <row r="94" spans="5:5">
      <c r="E94" s="105"/>
    </row>
    <row r="95" spans="5:5">
      <c r="E95" s="105"/>
    </row>
    <row r="96" spans="5:5">
      <c r="E96" s="105"/>
    </row>
    <row r="97" spans="5:5">
      <c r="E97" s="105"/>
    </row>
    <row r="98" spans="5:5">
      <c r="E98" s="105"/>
    </row>
    <row r="99" spans="5:5">
      <c r="E99" s="105"/>
    </row>
    <row r="100" spans="5:5">
      <c r="E100" s="105"/>
    </row>
    <row r="101" spans="5:5">
      <c r="E101" s="105"/>
    </row>
    <row r="102" spans="5:5">
      <c r="E102" s="105"/>
    </row>
    <row r="103" spans="5:5">
      <c r="E103" s="105"/>
    </row>
    <row r="104" spans="5:5">
      <c r="E104" s="105"/>
    </row>
    <row r="105" spans="5:5">
      <c r="E105" s="105"/>
    </row>
    <row r="106" spans="5:5">
      <c r="E106" s="105"/>
    </row>
    <row r="107" spans="5:5">
      <c r="E107" s="105"/>
    </row>
    <row r="108" spans="5:5">
      <c r="E108" s="105"/>
    </row>
    <row r="109" spans="5:5">
      <c r="E109" s="105"/>
    </row>
    <row r="110" spans="5:5">
      <c r="E110" s="105"/>
    </row>
    <row r="111" spans="5:5">
      <c r="E111" s="105"/>
    </row>
    <row r="112" spans="5:5">
      <c r="E112" s="105"/>
    </row>
    <row r="113" spans="5:5">
      <c r="E113" s="105"/>
    </row>
    <row r="114" spans="5:5">
      <c r="E114" s="105"/>
    </row>
    <row r="115" spans="5:5">
      <c r="E115" s="105"/>
    </row>
    <row r="116" spans="5:5">
      <c r="E116" s="105"/>
    </row>
    <row r="117" spans="5:5">
      <c r="E117" s="105"/>
    </row>
    <row r="118" spans="5:5">
      <c r="E118" s="105"/>
    </row>
    <row r="119" spans="5:5">
      <c r="E119" s="105"/>
    </row>
    <row r="120" spans="5:5">
      <c r="E120" s="105"/>
    </row>
    <row r="121" spans="5:5">
      <c r="E121" s="105"/>
    </row>
    <row r="122" spans="5:5">
      <c r="E122" s="105"/>
    </row>
    <row r="123" spans="5:5">
      <c r="E123" s="105"/>
    </row>
    <row r="124" spans="5:5">
      <c r="E124" s="105"/>
    </row>
    <row r="125" spans="5:5">
      <c r="E125" s="105"/>
    </row>
    <row r="126" spans="5:5">
      <c r="E126" s="105"/>
    </row>
    <row r="127" spans="5:5">
      <c r="E127" s="105"/>
    </row>
    <row r="128" spans="5:5">
      <c r="E128" s="105"/>
    </row>
    <row r="129" spans="5:5">
      <c r="E129" s="105"/>
    </row>
    <row r="130" spans="5:5">
      <c r="E130" s="105"/>
    </row>
    <row r="131" spans="5:5">
      <c r="E131" s="105"/>
    </row>
    <row r="132" spans="5:5">
      <c r="E132" s="105"/>
    </row>
    <row r="133" spans="5:5">
      <c r="E133" s="105"/>
    </row>
    <row r="134" spans="5:5">
      <c r="E134" s="105"/>
    </row>
    <row r="135" spans="5:5">
      <c r="E135" s="105"/>
    </row>
    <row r="136" spans="5:5">
      <c r="E136" s="105"/>
    </row>
    <row r="137" spans="5:5">
      <c r="E137" s="105"/>
    </row>
    <row r="138" spans="5:5">
      <c r="E138" s="105"/>
    </row>
    <row r="139" spans="5:5">
      <c r="E139" s="105"/>
    </row>
    <row r="140" spans="5:5">
      <c r="E140" s="105"/>
    </row>
    <row r="141" spans="5:5">
      <c r="E141" s="105"/>
    </row>
    <row r="142" spans="5:5">
      <c r="E142" s="105"/>
    </row>
    <row r="143" spans="5:5">
      <c r="E143" s="105"/>
    </row>
    <row r="144" spans="5:5">
      <c r="E144" s="105"/>
    </row>
    <row r="145" spans="5:5">
      <c r="E145" s="105"/>
    </row>
    <row r="146" spans="5:5">
      <c r="E146" s="105"/>
    </row>
    <row r="147" spans="5:5">
      <c r="E147" s="105"/>
    </row>
    <row r="148" spans="5:5">
      <c r="E148" s="105"/>
    </row>
    <row r="149" spans="5:5">
      <c r="E149" s="105"/>
    </row>
    <row r="150" spans="5:5">
      <c r="E150" s="105"/>
    </row>
    <row r="151" spans="5:5">
      <c r="E151" s="105"/>
    </row>
    <row r="152" spans="5:5">
      <c r="E152" s="105"/>
    </row>
    <row r="153" spans="5:5">
      <c r="E153" s="105"/>
    </row>
    <row r="154" spans="5:5">
      <c r="E154" s="105"/>
    </row>
    <row r="155" spans="5:5">
      <c r="E155" s="105"/>
    </row>
    <row r="156" spans="5:5">
      <c r="E156" s="105"/>
    </row>
    <row r="157" spans="5:5">
      <c r="E157" s="105"/>
    </row>
    <row r="158" spans="5:5">
      <c r="E158" s="105"/>
    </row>
    <row r="159" spans="5:5">
      <c r="E159" s="105"/>
    </row>
    <row r="160" spans="5:5">
      <c r="E160" s="105"/>
    </row>
    <row r="161" spans="5:5">
      <c r="E161" s="105"/>
    </row>
    <row r="162" spans="5:5">
      <c r="E162" s="105"/>
    </row>
    <row r="163" spans="5:5">
      <c r="E163" s="105"/>
    </row>
    <row r="164" spans="5:5">
      <c r="E164" s="105"/>
    </row>
    <row r="165" spans="5:5">
      <c r="E165" s="105"/>
    </row>
    <row r="166" spans="5:5">
      <c r="E166" s="105"/>
    </row>
    <row r="167" spans="5:5">
      <c r="E167" s="105"/>
    </row>
    <row r="168" spans="5:5">
      <c r="E168" s="105"/>
    </row>
    <row r="169" spans="5:5">
      <c r="E169" s="105"/>
    </row>
    <row r="170" spans="5:5">
      <c r="E170" s="105"/>
    </row>
    <row r="171" spans="5:5">
      <c r="E171" s="105"/>
    </row>
    <row r="172" spans="5:5">
      <c r="E172" s="105"/>
    </row>
    <row r="173" spans="5:5">
      <c r="E173" s="105"/>
    </row>
    <row r="174" spans="5:5">
      <c r="E174" s="105"/>
    </row>
    <row r="175" spans="5:5">
      <c r="E175" s="105"/>
    </row>
    <row r="176" spans="5:5">
      <c r="E176" s="105"/>
    </row>
    <row r="177" spans="5:5">
      <c r="E177" s="105"/>
    </row>
    <row r="178" spans="5:5">
      <c r="E178" s="105"/>
    </row>
    <row r="179" spans="5:5">
      <c r="E179" s="105"/>
    </row>
    <row r="180" spans="5:5">
      <c r="E180" s="105"/>
    </row>
    <row r="181" spans="5:5">
      <c r="E181" s="105"/>
    </row>
    <row r="182" spans="5:5">
      <c r="E182" s="105"/>
    </row>
    <row r="183" spans="5:5">
      <c r="E183" s="105"/>
    </row>
    <row r="184" spans="5:5">
      <c r="E184" s="105"/>
    </row>
    <row r="185" spans="5:5">
      <c r="E185" s="105"/>
    </row>
    <row r="186" spans="5:5">
      <c r="E186" s="105"/>
    </row>
    <row r="187" spans="5:5">
      <c r="E187" s="105"/>
    </row>
    <row r="188" spans="5:5">
      <c r="E188" s="105"/>
    </row>
    <row r="189" spans="5:5">
      <c r="E189" s="105"/>
    </row>
    <row r="190" spans="5:5">
      <c r="E190" s="105"/>
    </row>
    <row r="191" spans="5:5">
      <c r="E191" s="105"/>
    </row>
    <row r="192" spans="5:5">
      <c r="E192" s="105"/>
    </row>
    <row r="193" spans="5:5">
      <c r="E193" s="105"/>
    </row>
    <row r="194" spans="5:5">
      <c r="E194" s="105"/>
    </row>
    <row r="195" spans="5:5">
      <c r="E195" s="105"/>
    </row>
    <row r="196" spans="5:5">
      <c r="E196" s="105"/>
    </row>
    <row r="197" spans="5:5">
      <c r="E197" s="105"/>
    </row>
    <row r="198" spans="5:5">
      <c r="E198" s="105"/>
    </row>
    <row r="199" spans="5:5">
      <c r="E199" s="105"/>
    </row>
    <row r="200" spans="5:5">
      <c r="E200" s="105"/>
    </row>
    <row r="201" spans="5:5">
      <c r="E201" s="105"/>
    </row>
    <row r="202" spans="5:5">
      <c r="E202" s="105"/>
    </row>
    <row r="203" spans="5:5">
      <c r="E203" s="105"/>
    </row>
    <row r="204" spans="5:5">
      <c r="E204" s="105"/>
    </row>
    <row r="205" spans="5:5">
      <c r="E205" s="105"/>
    </row>
    <row r="206" spans="5:5">
      <c r="E206" s="105"/>
    </row>
    <row r="207" spans="5:5">
      <c r="E207" s="105"/>
    </row>
    <row r="208" spans="5:5">
      <c r="E208" s="105"/>
    </row>
    <row r="210" spans="3:5">
      <c r="E210" s="106"/>
    </row>
    <row r="212" spans="3:5" ht="15.75">
      <c r="D212" s="107">
        <f>COUNTBLANK(C20:C20)</f>
        <v>0</v>
      </c>
      <c r="E212" s="48">
        <f>COUNTBLANK(E15:E20)</f>
        <v>0</v>
      </c>
    </row>
    <row r="213" spans="3:5" ht="15.75">
      <c r="E213" s="108">
        <f>COUNTBLANK(E23:E30)</f>
        <v>0</v>
      </c>
    </row>
    <row r="214" spans="3:5" ht="15.75">
      <c r="D214" s="107">
        <f>COUNTBLANK(C33)</f>
        <v>0</v>
      </c>
      <c r="E214" s="107">
        <f>COUNTBLANK(E33)</f>
        <v>0</v>
      </c>
    </row>
    <row r="215" spans="3:5" ht="15.75">
      <c r="C215" s="48">
        <f>COUNTBLANK(D38:D39)</f>
        <v>0</v>
      </c>
    </row>
    <row r="216" spans="3:5" ht="15.75">
      <c r="E216" s="109">
        <f>COUNTBLANK(D45)</f>
        <v>0</v>
      </c>
    </row>
    <row r="217" spans="3:5" ht="15.75">
      <c r="D217" s="107">
        <f>COUNTBLANK(C52)</f>
        <v>0</v>
      </c>
      <c r="E217" s="107">
        <f>COUNTBLANK(E52)</f>
        <v>0</v>
      </c>
    </row>
  </sheetData>
  <sheetProtection algorithmName="SHA-512" hashValue="bFYVLm9nuPsBAHW0RiV0I0IjTaw/sZ4GkJgcFO81b7Zplk5fJkNPjQxD/6wHIWb2OEHPv19SFL2zUR8TMWDtSg==" saltValue="lp0btBo1xTc6/4qHcpyfDA==" spinCount="100000" sheet="1" objects="1" scenarios="1"/>
  <mergeCells count="17">
    <mergeCell ref="C31:D31"/>
    <mergeCell ref="B32:D32"/>
    <mergeCell ref="B35:C35"/>
    <mergeCell ref="B40:C40"/>
    <mergeCell ref="B54:C54"/>
    <mergeCell ref="C28:D28"/>
    <mergeCell ref="A3:E3"/>
    <mergeCell ref="A4:E4"/>
    <mergeCell ref="B8:C8"/>
    <mergeCell ref="A13:B13"/>
    <mergeCell ref="C13:D13"/>
    <mergeCell ref="C15:D15"/>
    <mergeCell ref="C18:D18"/>
    <mergeCell ref="B22:C22"/>
    <mergeCell ref="C23:D23"/>
    <mergeCell ref="C24:D24"/>
    <mergeCell ref="C27:D27"/>
  </mergeCells>
  <printOptions horizontalCentered="1" verticalCentered="1"/>
  <pageMargins left="0.55118110236220474" right="0.55118110236220474" top="0.78740157480314965" bottom="0.78740157480314965" header="0.51181102362204722" footer="0.51181102362204722"/>
  <pageSetup paperSize="9" scale="80" orientation="portrait" horizontalDpi="4294967292" verticalDpi="4294967292" r:id="rId1"/>
  <headerFooter alignWithMargins="0">
    <oddHeader xml:space="preserve">&amp;R&amp;"Arial Narrow,Corsivo"
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84BBF-B9D1-40E7-8AE5-867E5104A1B2}">
  <dimension ref="C2:I30"/>
  <sheetViews>
    <sheetView topLeftCell="A13" zoomScaleNormal="100" workbookViewId="0">
      <selection activeCell="C24" sqref="C24"/>
    </sheetView>
  </sheetViews>
  <sheetFormatPr defaultColWidth="8.85546875" defaultRowHeight="15"/>
  <cols>
    <col min="3" max="3" width="49.7109375" customWidth="1"/>
    <col min="4" max="9" width="12.7109375" customWidth="1"/>
  </cols>
  <sheetData>
    <row r="2" spans="3:9" ht="18" customHeight="1">
      <c r="C2" s="240" t="s">
        <v>173</v>
      </c>
      <c r="D2" s="240"/>
      <c r="E2" s="240"/>
      <c r="F2" s="240"/>
      <c r="G2" s="240"/>
      <c r="H2" s="240"/>
      <c r="I2" s="240"/>
    </row>
    <row r="3" spans="3:9" ht="18" customHeight="1">
      <c r="C3" s="240"/>
      <c r="D3" s="240"/>
      <c r="E3" s="240"/>
      <c r="F3" s="240"/>
      <c r="G3" s="240"/>
      <c r="H3" s="240"/>
      <c r="I3" s="240"/>
    </row>
    <row r="4" spans="3:9" ht="18" customHeight="1">
      <c r="C4" s="240"/>
      <c r="D4" s="240"/>
      <c r="E4" s="240"/>
      <c r="F4" s="240"/>
      <c r="G4" s="240"/>
      <c r="H4" s="240"/>
      <c r="I4" s="240"/>
    </row>
    <row r="5" spans="3:9" ht="18" customHeight="1">
      <c r="C5" s="240"/>
      <c r="D5" s="240"/>
      <c r="E5" s="240"/>
      <c r="F5" s="240"/>
      <c r="G5" s="240"/>
      <c r="H5" s="240"/>
      <c r="I5" s="240"/>
    </row>
    <row r="6" spans="3:9" ht="18" customHeight="1">
      <c r="C6" s="240"/>
      <c r="D6" s="240"/>
      <c r="E6" s="240"/>
      <c r="F6" s="240"/>
      <c r="G6" s="240"/>
      <c r="H6" s="240"/>
      <c r="I6" s="240"/>
    </row>
    <row r="7" spans="3:9" ht="18" customHeight="1">
      <c r="C7" s="240"/>
      <c r="D7" s="240"/>
      <c r="E7" s="240"/>
      <c r="F7" s="240"/>
      <c r="G7" s="240"/>
      <c r="H7" s="240"/>
      <c r="I7" s="240"/>
    </row>
    <row r="8" spans="3:9" ht="15.75" thickBot="1"/>
    <row r="9" spans="3:9" ht="19.899999999999999" customHeight="1">
      <c r="C9" s="244" t="s">
        <v>157</v>
      </c>
      <c r="D9" s="245"/>
      <c r="E9" s="245"/>
      <c r="F9" s="245"/>
      <c r="G9" s="245"/>
      <c r="H9" s="245"/>
      <c r="I9" s="246"/>
    </row>
    <row r="10" spans="3:9" ht="19.899999999999999" customHeight="1">
      <c r="C10" s="247"/>
      <c r="D10" s="248"/>
      <c r="E10" s="248"/>
      <c r="F10" s="248"/>
      <c r="G10" s="248"/>
      <c r="H10" s="248"/>
      <c r="I10" s="249"/>
    </row>
    <row r="11" spans="3:9" ht="19.899999999999999" customHeight="1" thickBot="1">
      <c r="C11" s="250"/>
      <c r="D11" s="251"/>
      <c r="E11" s="251"/>
      <c r="F11" s="251"/>
      <c r="G11" s="251"/>
      <c r="H11" s="251"/>
      <c r="I11" s="252"/>
    </row>
    <row r="12" spans="3:9" ht="15.75" thickBot="1"/>
    <row r="13" spans="3:9" ht="19.899999999999999" customHeight="1">
      <c r="C13" s="253" t="s">
        <v>168</v>
      </c>
      <c r="D13" s="254"/>
      <c r="E13" s="254"/>
      <c r="F13" s="254"/>
      <c r="G13" s="254"/>
      <c r="H13" s="254"/>
      <c r="I13" s="255"/>
    </row>
    <row r="14" spans="3:9" ht="19.899999999999999" customHeight="1" thickBot="1">
      <c r="C14" s="256"/>
      <c r="D14" s="257"/>
      <c r="E14" s="257"/>
      <c r="F14" s="257"/>
      <c r="G14" s="257"/>
      <c r="H14" s="257"/>
      <c r="I14" s="258"/>
    </row>
    <row r="15" spans="3:9" ht="15.75" thickBot="1"/>
    <row r="16" spans="3:9" ht="40.15" customHeight="1">
      <c r="C16" s="308" t="s">
        <v>164</v>
      </c>
      <c r="D16" s="210" t="s">
        <v>160</v>
      </c>
      <c r="E16" s="210" t="s">
        <v>158</v>
      </c>
      <c r="F16" s="210" t="s">
        <v>0</v>
      </c>
      <c r="G16" s="210" t="s">
        <v>1</v>
      </c>
      <c r="H16" s="210" t="s">
        <v>2</v>
      </c>
      <c r="I16" s="210" t="s">
        <v>3</v>
      </c>
    </row>
    <row r="17" spans="3:9" ht="40.15" customHeight="1" thickBot="1">
      <c r="C17" s="309"/>
      <c r="D17" s="211"/>
      <c r="E17" s="211"/>
      <c r="F17" s="211"/>
      <c r="G17" s="211"/>
      <c r="H17" s="211"/>
      <c r="I17" s="211"/>
    </row>
    <row r="18" spans="3:9" s="182" customFormat="1" ht="34.9" customHeight="1">
      <c r="C18" s="178" t="s">
        <v>159</v>
      </c>
      <c r="D18" s="179"/>
      <c r="E18" s="180"/>
      <c r="F18" s="180"/>
      <c r="G18" s="180"/>
      <c r="H18" s="180"/>
      <c r="I18" s="181"/>
    </row>
    <row r="19" spans="3:9" s="182" customFormat="1" ht="34.9" customHeight="1">
      <c r="C19" s="183" t="s">
        <v>165</v>
      </c>
      <c r="D19" s="184"/>
      <c r="E19" s="185"/>
      <c r="F19" s="185"/>
      <c r="G19" s="185"/>
      <c r="H19" s="185"/>
      <c r="I19" s="186"/>
    </row>
    <row r="20" spans="3:9" s="182" customFormat="1" ht="34.9" customHeight="1">
      <c r="C20" s="187" t="s">
        <v>165</v>
      </c>
      <c r="D20" s="188"/>
      <c r="E20" s="185"/>
      <c r="F20" s="185"/>
      <c r="G20" s="185"/>
      <c r="H20" s="185"/>
      <c r="I20" s="186"/>
    </row>
    <row r="21" spans="3:9" s="182" customFormat="1" ht="34.9" customHeight="1">
      <c r="C21" s="189" t="s">
        <v>166</v>
      </c>
      <c r="D21" s="147"/>
      <c r="E21" s="190"/>
      <c r="F21" s="191" t="s">
        <v>167</v>
      </c>
      <c r="G21" s="191" t="s">
        <v>167</v>
      </c>
      <c r="H21" s="191" t="s">
        <v>167</v>
      </c>
      <c r="I21" s="192" t="s">
        <v>167</v>
      </c>
    </row>
    <row r="22" spans="3:9" ht="43.9" customHeight="1">
      <c r="C22" s="193"/>
      <c r="D22" s="188"/>
      <c r="E22" s="163"/>
      <c r="F22" s="163"/>
      <c r="G22" s="163"/>
      <c r="H22" s="163"/>
      <c r="I22" s="8"/>
    </row>
    <row r="23" spans="3:9" ht="57" customHeight="1">
      <c r="C23" s="193"/>
      <c r="D23" s="188"/>
      <c r="E23" s="163"/>
      <c r="F23" s="163"/>
      <c r="G23" s="163"/>
      <c r="H23" s="163"/>
      <c r="I23" s="8"/>
    </row>
    <row r="24" spans="3:9" ht="57" customHeight="1">
      <c r="C24" s="193"/>
      <c r="D24" s="188"/>
      <c r="E24" s="163"/>
      <c r="F24" s="163"/>
      <c r="G24" s="163"/>
      <c r="H24" s="163"/>
      <c r="I24" s="8"/>
    </row>
    <row r="25" spans="3:9" ht="57" customHeight="1">
      <c r="C25" s="193"/>
      <c r="D25" s="188"/>
      <c r="E25" s="163"/>
      <c r="F25" s="163"/>
      <c r="G25" s="163"/>
      <c r="H25" s="163"/>
      <c r="I25" s="8"/>
    </row>
    <row r="26" spans="3:9" ht="57" customHeight="1">
      <c r="C26" s="193"/>
      <c r="D26" s="188"/>
      <c r="E26" s="163"/>
      <c r="F26" s="163"/>
      <c r="G26" s="163"/>
      <c r="H26" s="163"/>
      <c r="I26" s="8"/>
    </row>
    <row r="27" spans="3:9" ht="57" customHeight="1">
      <c r="C27" s="193"/>
      <c r="D27" s="188"/>
      <c r="E27" s="163"/>
      <c r="F27" s="163"/>
      <c r="G27" s="163"/>
      <c r="H27" s="163"/>
      <c r="I27" s="8"/>
    </row>
    <row r="28" spans="3:9" ht="57" customHeight="1">
      <c r="C28" s="193"/>
      <c r="D28" s="188"/>
      <c r="E28" s="163"/>
      <c r="F28" s="163"/>
      <c r="G28" s="163"/>
      <c r="H28" s="163"/>
      <c r="I28" s="8"/>
    </row>
    <row r="29" spans="3:9" s="182" customFormat="1" ht="34.9" customHeight="1">
      <c r="C29" s="193"/>
      <c r="D29" s="188"/>
      <c r="E29" s="185"/>
      <c r="F29" s="185"/>
      <c r="G29" s="185"/>
      <c r="H29" s="185"/>
      <c r="I29" s="186"/>
    </row>
    <row r="30" spans="3:9" ht="34.9" customHeight="1" thickBot="1">
      <c r="C30" s="10" t="s">
        <v>7</v>
      </c>
      <c r="D30" s="166"/>
      <c r="E30" s="4"/>
      <c r="F30" s="4"/>
      <c r="G30" s="4"/>
      <c r="H30" s="4"/>
      <c r="I30" s="5"/>
    </row>
  </sheetData>
  <mergeCells count="10">
    <mergeCell ref="C2:I7"/>
    <mergeCell ref="C9:I11"/>
    <mergeCell ref="C13:I14"/>
    <mergeCell ref="C16:C17"/>
    <mergeCell ref="D16:D17"/>
    <mergeCell ref="E16:E17"/>
    <mergeCell ref="F16:F17"/>
    <mergeCell ref="G16:G17"/>
    <mergeCell ref="H16:H17"/>
    <mergeCell ref="I16:I17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8</vt:i4>
      </vt:variant>
      <vt:variant>
        <vt:lpstr>Intervalli denominati</vt:lpstr>
      </vt:variant>
      <vt:variant>
        <vt:i4>1</vt:i4>
      </vt:variant>
    </vt:vector>
  </HeadingPairs>
  <TitlesOfParts>
    <vt:vector size="9" baseType="lpstr">
      <vt:lpstr>SINTESI</vt:lpstr>
      <vt:lpstr>PERSONALE</vt:lpstr>
      <vt:lpstr>es compilazione Direttore</vt:lpstr>
      <vt:lpstr>es compilazione RAF</vt:lpstr>
      <vt:lpstr>es compilazione Animatore</vt:lpstr>
      <vt:lpstr>es compilazione Altre figure</vt:lpstr>
      <vt:lpstr> Costo orario dipendente</vt:lpstr>
      <vt:lpstr>costi residui ammissibili </vt:lpstr>
      <vt:lpstr>' Costo orario dipendente'!Area_stampa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 AGRI</dc:creator>
  <cp:lastModifiedBy>Francesca Loddo</cp:lastModifiedBy>
  <dcterms:created xsi:type="dcterms:W3CDTF">2025-11-26T09:49:09Z</dcterms:created>
  <dcterms:modified xsi:type="dcterms:W3CDTF">2026-06-30T07:22:35Z</dcterms:modified>
</cp:coreProperties>
</file>